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B_L\FD_30_00\Zentrale Vergabestelle\Vergabeverfahren\FB I\FD 11.80\Rahmenvertrag Waschraumhygieneartikel Haushaltsverbrauchsmittel 2026-2027\"/>
    </mc:Choice>
  </mc:AlternateContent>
  <bookViews>
    <workbookView xWindow="0" yWindow="0" windowWidth="28800" windowHeight="12990"/>
  </bookViews>
  <sheets>
    <sheet name="Leistungsverzeichnis HHV" sheetId="1" r:id="rId1"/>
  </sheets>
  <externalReferences>
    <externalReference r:id="rId2"/>
    <externalReference r:id="rId3"/>
  </externalReferences>
  <definedNames>
    <definedName name="_xlnm._FilterDatabase" localSheetId="0" hidden="1">'Leistungsverzeichnis HHV'!$A$5:$M$92</definedName>
    <definedName name="AccessDatabase" hidden="1">"D:\Verwaltung\ADRESSBUCH1.mdb"</definedName>
    <definedName name="Berechnet">[1]ELLA!$P$2:$P$2000</definedName>
    <definedName name="Feiertage">[2]Reinigungstage!$A$3:$A$13</definedName>
    <definedName name="MIST">[1]MACH!$H$1:$H$1000</definedName>
    <definedName name="MKto">[1]MACH!$B$1:$B$1000</definedName>
    <definedName name="MProdukt">[1]MACH!$C$1:$C$1000</definedName>
    <definedName name="Z_5830B364_8D94_458B_95C8_9233F509629E_.wvu.FilterData" localSheetId="0" hidden="1">'Leistungsverzeichnis HHV'!$A$5:$M$92</definedName>
  </definedNames>
  <calcPr calcId="162913"/>
  <customWorkbookViews>
    <customWorkbookView name="Rutz, Tanja - Persönliche Ansicht" guid="{5830B364-8D94-458B-95C8-9233F509629E}" mergeInterval="0" personalView="1" maximized="1" xWindow="1912" yWindow="-8" windowWidth="1936" windowHeight="1056" activeSheetId="1"/>
  </customWorkbookViews>
</workbook>
</file>

<file path=xl/calcChain.xml><?xml version="1.0" encoding="utf-8"?>
<calcChain xmlns="http://schemas.openxmlformats.org/spreadsheetml/2006/main">
  <c r="L6" i="1" l="1"/>
  <c r="L82" i="1"/>
  <c r="L66" i="1" l="1"/>
  <c r="L67" i="1"/>
  <c r="L68" i="1"/>
  <c r="L69" i="1"/>
  <c r="L70" i="1"/>
  <c r="L71" i="1"/>
  <c r="L72" i="1"/>
  <c r="L73" i="1"/>
  <c r="L74" i="1"/>
  <c r="L75" i="1"/>
  <c r="L76" i="1"/>
  <c r="L77" i="1"/>
  <c r="L78" i="1"/>
  <c r="L79" i="1"/>
  <c r="L80" i="1"/>
  <c r="L81" i="1"/>
  <c r="L83" i="1"/>
  <c r="L84" i="1"/>
  <c r="L85" i="1"/>
  <c r="L86" i="1"/>
  <c r="L87" i="1"/>
  <c r="L88" i="1"/>
  <c r="L65" i="1" l="1"/>
  <c r="L64" i="1"/>
  <c r="L63" i="1"/>
  <c r="L62" i="1"/>
  <c r="L61" i="1"/>
  <c r="L60" i="1"/>
  <c r="L40" i="1" l="1"/>
  <c r="L59" i="1" l="1"/>
  <c r="L7" i="1" l="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1" i="1"/>
  <c r="L42" i="1"/>
  <c r="L43" i="1"/>
  <c r="L44" i="1"/>
  <c r="L45" i="1"/>
  <c r="L46" i="1"/>
  <c r="L47" i="1"/>
  <c r="L48" i="1"/>
  <c r="L49" i="1"/>
  <c r="L50" i="1"/>
  <c r="L51" i="1"/>
  <c r="L52" i="1"/>
  <c r="L53" i="1"/>
  <c r="L54" i="1"/>
  <c r="L55" i="1"/>
  <c r="L56" i="1"/>
  <c r="L57" i="1"/>
  <c r="L58" i="1"/>
  <c r="L89" i="1" l="1"/>
  <c r="L90" i="1" s="1"/>
  <c r="L91" i="1" s="1"/>
</calcChain>
</file>

<file path=xl/sharedStrings.xml><?xml version="1.0" encoding="utf-8"?>
<sst xmlns="http://schemas.openxmlformats.org/spreadsheetml/2006/main" count="353" uniqueCount="236">
  <si>
    <t>Vom Bieter auszufüllen</t>
  </si>
  <si>
    <t>Lfd.Nr.</t>
  </si>
  <si>
    <t>Gegenstand</t>
  </si>
  <si>
    <t xml:space="preserve">Kriterien  </t>
  </si>
  <si>
    <t>Zertifikate und/oder</t>
  </si>
  <si>
    <t>Abweichende eigene Kriterien</t>
  </si>
  <si>
    <t>Hersteller</t>
  </si>
  <si>
    <t>€/Jahresbedarf</t>
  </si>
  <si>
    <t>Abfallbeutel für Sammelkorb, transparent, reißfest, 700 x 1100 mm, 120l</t>
  </si>
  <si>
    <t>Abfallbeutel für Sammelkorb, weiß, reißfest, 630 x 850 mm, 60-80l</t>
  </si>
  <si>
    <t>Abfallsack, blau, stabile Folienqualität, 70- 100my, 700 x 1100 mm, 120 l</t>
  </si>
  <si>
    <t>Blauer Engel</t>
  </si>
  <si>
    <t>Abfallsack, weiß, 500 x 600 mm, 30l</t>
  </si>
  <si>
    <t>Allzweckreiniger, f. alle wasserfesten Oberflächen, zuverlässig gegen Schmutz u. Fett</t>
  </si>
  <si>
    <t>VPE nicht größer als 10 Liter</t>
  </si>
  <si>
    <t>EU Ecolabel</t>
  </si>
  <si>
    <t>VPE nicht größer als 1 Liter</t>
  </si>
  <si>
    <t>Alu-Folie, reißfest, 30 cm x 150 m</t>
  </si>
  <si>
    <t>Rolle</t>
  </si>
  <si>
    <t>Backofenreiniger, kraftvoll gegen Back-Brat- u. Grilrückstände</t>
  </si>
  <si>
    <t>Backtrennpapier, Rolle mit Box, beidseitig Silikonbeschichtung,  braun, 38 cm x 8 m</t>
  </si>
  <si>
    <t>38 cm x 8 m</t>
  </si>
  <si>
    <t>50 cm Breite</t>
  </si>
  <si>
    <t>Buntwaschmittel, flüssig, hohe Waschkraft, empfehlend für Schutzkleidung/-ausrüstung, VAH- / DGHM gelistet</t>
  </si>
  <si>
    <t>VPE nicht größer als 10 Kilogramm</t>
  </si>
  <si>
    <t>Edelstahl-Putzspirale , 40g. rostfrei</t>
  </si>
  <si>
    <t>Falthandtuchpapier, 100% recyceltes Material, mit C-Falzung, 1- oder 2-lagig, natur, 25 x 33 cm</t>
  </si>
  <si>
    <t>Fett- und Schmutzlöser, hohe Fettlösekraft, Flasche mit Sprühfunktion</t>
  </si>
  <si>
    <t>Feuchtpflegetücher, reißfest, sanft reinigend m. milder Waschlotion, hautschonend, farbstofffrei, Box oder Softpack, 16 x 20 cm</t>
  </si>
  <si>
    <t>Pro Packung nicht mehr als 100 Tücher</t>
  </si>
  <si>
    <t>Flächendesinfektionsmittel, bakterizid und viruzid/ Sprühflaschen</t>
  </si>
  <si>
    <t>500 ml</t>
  </si>
  <si>
    <t>Frischhaltefolie, Folie aus PE mit Box, glasklar, für alle Lebensmittel, kältebeständig, Stärke: 10 my, 30 cm x 300 m</t>
  </si>
  <si>
    <t>Geschirrreiniger, für Haushalts- und gewerbliche Geschirrspülmaschinen, Pulver</t>
  </si>
  <si>
    <t>Geschirrtuch, waschbar bis 95 °C, trocknergeeignet, Farbe blau, Halbleinen,  60 x 80 cm,</t>
  </si>
  <si>
    <t>Glasreiniger, gebrauchsfertig, hautschonend, ph-neutral, mit Flasche mit Sprühkopf</t>
  </si>
  <si>
    <t>VPE nicht größer als 0,75 Liter</t>
  </si>
  <si>
    <t>Handdesinfektionsmittel, hautfreundlich, schnell verdunstend, Wirkunsspektrum: bakterizid und voll viruzid</t>
  </si>
  <si>
    <t>1.000 ml</t>
  </si>
  <si>
    <t>Handschuhspender, rostfreier Edelstahl, zur Wandmontage, 3-fach, 220 x 80 x 370 mm</t>
  </si>
  <si>
    <t>Handspülmittel, hautmild, selbsttrocknend, kraftvoll gegen Fett und Scmutz</t>
  </si>
  <si>
    <t>VPE nicht größer als 10 Liter, nicht kleiner als 5 Liter</t>
  </si>
  <si>
    <t>Kehrgarnitur, mit Lippe, 20 cm Arbeitsbreite, bruchfest</t>
  </si>
  <si>
    <t>Klarspüler, saurer, für Haushalts- u. gewerbliche Spülmaschinen</t>
  </si>
  <si>
    <t>Kunststoffreiniger, Entfernung von Tinte, Kopier-u. Stempelfarbe, Filz-, Blei-, Kugelschreiber- u. Permanentstiftstriche, für lösungsmittelbeständige Oberflächen</t>
  </si>
  <si>
    <t>Sanitärkraftreiniger, intensiv gegen Kalk, Schmutz und Seifenreste</t>
  </si>
  <si>
    <t>Scheuerschwamm, langlebig, aus elastischem Schaumstoff, mit Vliespad und Griffleiste, ca. 7 x 9,5 cm</t>
  </si>
  <si>
    <t>Schwammtuch, saugstark, scheuerfest, langlebig, aus umweltfreundlichem Material, waschbar bis 95 °C, verschiedene Farben, circa 31,5 x 25,7 cm</t>
  </si>
  <si>
    <t>Spülbürste, Rundkopf mit Schaber, PPN, Kunststoff, weiß</t>
  </si>
  <si>
    <t>Spülmaschinensalz, Spezialsalz für Wasserenthärtungsanlagen von Geschirrspülern,  feinkörnig</t>
  </si>
  <si>
    <t>VPE nicht größer als 2 Kilogramm</t>
  </si>
  <si>
    <t>Vlies-Bodentuch, waschbar bis 95 °C, trocknergeeignet, orange, 50 x 60 cm</t>
  </si>
  <si>
    <t>Vollwaschmittel, phosphat- u. chlorfrei, waschstark bei niedriger Dosierung, Pulver</t>
  </si>
  <si>
    <t>VPE nicht größer als 20 Kilogramm</t>
  </si>
  <si>
    <t>Wand- und Deckenbesen, Ovalkopf mit Teleskopstiel, 2 x 75 cm,</t>
  </si>
  <si>
    <t>WC-Garnitur, Rundborste mit Topf, weiß</t>
  </si>
  <si>
    <t>WC-Reiniger, Schräghalsflasche, verschiedene Düfte</t>
  </si>
  <si>
    <t>DEB TouchFREE Spendersystem, berührungsloser Spender, weiß</t>
  </si>
  <si>
    <t>SC Johnson Prof. GmbH</t>
  </si>
  <si>
    <t>Desinfektionstücher f. Flächen, Box oder Softpack, á 100 Tücher</t>
  </si>
  <si>
    <t>KCP Aquarius Rollen-Handtuch-Spender, weiß, 23,5 x 11,6 x 11,4</t>
  </si>
  <si>
    <t>KCP Aquarius Seifen-Spender, weiß, 43 x 32,6 x 24,1 cm</t>
  </si>
  <si>
    <t>Kimberly-Clark GmbH</t>
  </si>
  <si>
    <t>KCP Rollhandtuch, f. KCP Spender Aquarius,  1-lagig, m. Abrisshilfe, weiß, 20 cm x 304 m</t>
  </si>
  <si>
    <t>S+M  Schülke Wipes 100/111, Spenderbox zur Desinfektion</t>
  </si>
  <si>
    <t>S+M Tücher zur Tränkung f. Flächendesinfektion, Rolla à 100 Tücher</t>
  </si>
  <si>
    <t>Staubfilterbeutel für bluematic VC 14/ Bora S4</t>
  </si>
  <si>
    <t>Gesamt netto</t>
  </si>
  <si>
    <t>19% Mwst.</t>
  </si>
  <si>
    <t>Gesamt brutto (Jahresbedarf)</t>
  </si>
  <si>
    <t xml:space="preserve">Leistungsverzeichnis / Preisblatt - Rahmenvertrag für Lieferung von Haushalts-Verbrauchsmitteln und Hygieneartikel </t>
  </si>
  <si>
    <t>Jahresbedarf Einheit</t>
  </si>
  <si>
    <t>Jahresbedarf</t>
  </si>
  <si>
    <t>Stück</t>
  </si>
  <si>
    <t>Liter</t>
  </si>
  <si>
    <t>Einzelpreis €/Stück/Liter/Kilogramm</t>
  </si>
  <si>
    <t>VPE</t>
  </si>
  <si>
    <t>Informative Angabe, geht nicht in Preiswertung ein</t>
  </si>
  <si>
    <t>Preis pro VPE   €</t>
  </si>
  <si>
    <t>Kilogramm</t>
  </si>
  <si>
    <t>Pflichtangabe für Preiswertung</t>
  </si>
  <si>
    <t>Desinfektionswaschmittel, für alle Maschinensysteme, phosphatfrei, materialschonend, Wirkungsbereich: bakterizid &amp; viruzid</t>
  </si>
  <si>
    <t>Bodenreiniger, Hochleistungsreiniger f. wasserfeste Fußböden, Trittsicherheit nach DIN 18032-2, für verschiedene Bodenarten</t>
  </si>
  <si>
    <t>Stück (Tabs)</t>
  </si>
  <si>
    <t xml:space="preserve"> </t>
  </si>
  <si>
    <t>Stück (Box)</t>
  </si>
  <si>
    <t>Stück (Rolle)</t>
  </si>
  <si>
    <t>Handpflegecreme, f. allergiegefährdete und empfindliche Haut, dermatologisch getestet, hautberuhigend, regenerierend, schnell einziehend, Tube, à 100 ml</t>
  </si>
  <si>
    <t>KCP Scott Xtra Strong Rollenhandtuch, 1-lagig, mit Abrisshilfe, weiß, 19,8 cm x 300 m</t>
  </si>
  <si>
    <t>DEB DSS InstantFOAM complete, Handdesinfektion, 1l-Kassette, f. TouchFREESpender</t>
  </si>
  <si>
    <t xml:space="preserve">KCP Schaumseife, mild parfümiert, 1-l-Kassette, sanft und pink/transparent </t>
  </si>
  <si>
    <t xml:space="preserve">EU Ecolabel </t>
  </si>
  <si>
    <t>Rollen</t>
  </si>
  <si>
    <t>Reinigungstücher f. Hände, zur Entfernung von Teer, Schmutz, Fett, Öl etc., in praktischer Dose für unterwegs</t>
  </si>
  <si>
    <t>Dosen</t>
  </si>
  <si>
    <t>Geschirrspültabs,  19g</t>
  </si>
  <si>
    <t>Pro Packung nicht mehr als 40 - 60 Tabs</t>
  </si>
  <si>
    <t>VPE nicht größer als 1l Liter</t>
  </si>
  <si>
    <t>Microfasertuch, fussel- u. streifenfrei reinigend, waschbar bis 95 °C, trocknergeeignet, Farben: blau, gelb, grün, rot, 40 x 40 cm</t>
  </si>
  <si>
    <t>Vinylhandschuhe, puderfrei, XS - XL</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</si>
  <si>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</si>
  <si>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</si>
  <si>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</si>
  <si>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</si>
  <si>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</si>
  <si>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</si>
  <si>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</si>
  <si>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</si>
  <si>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</si>
  <si>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</si>
  <si>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</si>
  <si>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</si>
  <si>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</si>
  <si>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</si>
  <si>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</si>
  <si>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</si>
  <si>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</si>
  <si>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</si>
  <si>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</si>
  <si>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</si>
  <si>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</si>
  <si>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</si>
  <si>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</si>
  <si>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</si>
  <si>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</si>
  <si>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</si>
  <si>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</si>
  <si>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</si>
  <si>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</si>
  <si>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</si>
  <si>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</si>
  <si>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</si>
  <si>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</si>
  <si>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</si>
  <si>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</si>
  <si>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</si>
  <si>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</si>
  <si>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</si>
  <si>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</si>
  <si>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</si>
  <si>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</si>
  <si>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</si>
  <si>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</si>
  <si>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</si>
  <si>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</si>
  <si>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</si>
  <si>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</si>
  <si>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</si>
  <si>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</si>
  <si>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</si>
  <si>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</si>
  <si>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</si>
  <si>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</si>
  <si>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</si>
  <si>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</si>
  <si>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</si>
  <si>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</si>
  <si>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</si>
  <si>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</si>
  <si>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</si>
  <si>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</si>
  <si>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</si>
  <si>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Alkoholreiniger (Universalreiniger), pH-Wert 8,5, &lt;%5 Tenside, wasserlösliche Lösemittel, Farb- und Duftstoffe</t>
  </si>
  <si>
    <t>VPE 1l</t>
  </si>
  <si>
    <t>Ceranfeldreiniger zur Entfernung von festgebrantem Fett und Kochresten</t>
  </si>
  <si>
    <t>VPE 10-25l</t>
  </si>
  <si>
    <t>Besenstiel, Aluminium, mit Gewinde, mit farbiger Kapppe u. Überwurfmutter, stabiles Rohr, 1400 x 24 mm</t>
  </si>
  <si>
    <t>Nicht größer als 0,75 Lite</t>
  </si>
  <si>
    <t>ÖKO-Tex</t>
  </si>
  <si>
    <t>Nicht größer als 0,5 Liter</t>
  </si>
  <si>
    <t>Edelstahlreiniger, Beseitigung von Fett, Kalkflecken aus Edelstahl, Chrom, Messing und säurefestem Email, sowie Porzellan und Glaskeramik</t>
  </si>
  <si>
    <t>Stüc</t>
  </si>
  <si>
    <t>EU Ecolabel/ÖKO-Tex</t>
  </si>
  <si>
    <t>Papierkorb, 18 l, mit Griffrand, rund,  lichtgrau, aus recyceltem Kunststoff</t>
  </si>
  <si>
    <t>Haushaltseimer, 10 l, mit Skala und Metallbügel, blau, aus recyceltem Kunststoff</t>
  </si>
  <si>
    <t>Handspülmittel, hautmild, selbsttrocknend, kraftvoll gegen Fett und Schmutz</t>
  </si>
  <si>
    <t>Scheibenwischkonzentrat, versch. Ausführungen (Sommer, Winter bis -40°C)</t>
  </si>
  <si>
    <t>Schülke + Meyer</t>
  </si>
  <si>
    <t>Blauer Engel                            EU Ecolabel</t>
  </si>
  <si>
    <t>alternativ zu Po. 34. Microfasertuch aus Recyclingmaterial</t>
  </si>
  <si>
    <t>EU Ecolabel/FSC</t>
  </si>
  <si>
    <t>Blauer Engel/EU Ecolabel</t>
  </si>
  <si>
    <t>EU Ecolabel/ÖKO-Tex/ISO9001/FSC und/oder PEFC</t>
  </si>
  <si>
    <t>Sonax oder gleichwertig</t>
  </si>
  <si>
    <r>
      <rPr>
        <b/>
        <u/>
        <sz val="12"/>
        <color theme="1"/>
        <rFont val="Verdana"/>
        <family val="2"/>
      </rPr>
      <t>Hinweis</t>
    </r>
    <r>
      <rPr>
        <b/>
        <sz val="12"/>
        <color theme="1"/>
        <rFont val="Verdana"/>
        <family val="2"/>
      </rPr>
      <t>: Das Leistungsverzeichnis enthält verschiedene Artikel in unterschiedlichen Maßeinheiten (Stück, Liter, Kilogramm). Bei Artikeln mit unterschiedlichen Verpackungseinheiten (VPE) beschreibt der Jahresbedarf die Gesamtmenge. Der Einzelpreis ist hier auf die Einheit pro Stück/pro Liter/pro Kilogramm umzurechnen. Der Preis für den Jahresbedarf ergibt sich aus der Multiplikation: Einzelpreis pro Stück/pro Liter/pro Kilogramm x Jahresbedarf. Größe und Preis pro VPE sind zusätzlich anzugeben.</t>
    </r>
  </si>
  <si>
    <t>Nitrilhandschuh, blau, verschiedene Größen, Box à 200 Stück, Größe XS - XL</t>
  </si>
  <si>
    <r>
      <t xml:space="preserve">Stubenbesen, </t>
    </r>
    <r>
      <rPr>
        <sz val="11"/>
        <color theme="1"/>
        <rFont val="Verdana"/>
        <family val="2"/>
      </rPr>
      <t xml:space="preserve">Arbeitsbreite 28 cm, </t>
    </r>
    <r>
      <rPr>
        <sz val="11"/>
        <rFont val="Verdana"/>
        <family val="2"/>
      </rPr>
      <t>Sattelholz lackiert m. Gewinde, reines Naturhaar</t>
    </r>
  </si>
  <si>
    <t>Kolibri Premium oder gleichwertig</t>
  </si>
  <si>
    <t>WC-Bürste, Rundborste, weiß</t>
  </si>
  <si>
    <t>Toilettenpapier, 3-lagig, Material: Recycling-Tissue, Breite Blatt circa 9,5 cm, Länge 12 cm, hochweiß</t>
  </si>
  <si>
    <t>Blatt pro Rolle 250</t>
  </si>
  <si>
    <t>Toilettenpapier, 2-lagig, Material: Recycling-Tissue, Breite Blatt circa 9,5 cm, Länge 12 cm, hochweiß</t>
  </si>
  <si>
    <t>Wasserenthärter-Tabs (Entkalker) für Waschmaschinen, 19g</t>
  </si>
  <si>
    <t>VPE 250 ml</t>
  </si>
  <si>
    <t>Sika oder gleichwertig</t>
  </si>
  <si>
    <t>Los: Haushaltsverbrauchsmittel und Waschraumhygieneartikel</t>
  </si>
  <si>
    <t>Blatt pro Rolle 64</t>
  </si>
  <si>
    <t>63.</t>
  </si>
  <si>
    <t>64.</t>
  </si>
  <si>
    <t>65.</t>
  </si>
  <si>
    <t>66.</t>
  </si>
  <si>
    <t>67.</t>
  </si>
  <si>
    <t>68.</t>
  </si>
  <si>
    <t>69.</t>
  </si>
  <si>
    <t>70.</t>
  </si>
  <si>
    <t>71.</t>
  </si>
  <si>
    <t>72.</t>
  </si>
  <si>
    <t>73.</t>
  </si>
  <si>
    <t>74.</t>
  </si>
  <si>
    <t>75.</t>
  </si>
  <si>
    <t>76.</t>
  </si>
  <si>
    <t>77.</t>
  </si>
  <si>
    <t>78.</t>
  </si>
  <si>
    <t>79.</t>
  </si>
  <si>
    <t>80.</t>
  </si>
  <si>
    <t>81.</t>
  </si>
  <si>
    <t>82.</t>
  </si>
  <si>
    <t>83.</t>
  </si>
  <si>
    <t>alternativ zu Pos. 64, Rollenhandtuch</t>
  </si>
  <si>
    <t>Maße ähnlich wie Pos. 64</t>
  </si>
  <si>
    <t>Stück (Tücher)</t>
  </si>
  <si>
    <t>Abfallbeutel - Bio, 100% recyclingsfähig, aus nachwachsenen Rohstoffen, nassfest, braun, passend für Behältergröße:  260 x 198 x 256 mm</t>
  </si>
  <si>
    <t>Scheuermilch, feinkörnig</t>
  </si>
  <si>
    <t>Spülmaschinenpfleger, für Haushaltsgeschirrspülmaschinen, kraftvolle Beseitigung von Fett und Kalk, geruchsneutralisierend, à 250 ml</t>
  </si>
  <si>
    <t>Scheibenenteiser, bis -30 °C, in Sprühflasche</t>
  </si>
  <si>
    <t>alternativ zu Pos. 69, Schaumseife, 1l-Kassette, sanft</t>
  </si>
  <si>
    <t>vergleichbar mit Pos. 69</t>
  </si>
  <si>
    <t>Desinfektionstücher f. Flächen in Spenderbox, vergleichbar mit Pos. 71</t>
  </si>
  <si>
    <t>vergleichbar mit Pos. 71</t>
  </si>
  <si>
    <t>Abfallsack, blau, stabile Folienqualität, 60my, 700 x 200 x 1100 mm, 140-160 l</t>
  </si>
  <si>
    <t>Hochleistungsreiniger, rückstandsfrei reinigend, besonders geeignet für Feinsteinzeugfliesen, Natur- u. Kunststein, geprüft nach DIN 18032</t>
  </si>
  <si>
    <t>Küchenrolle, 100% Recycling, 26 x 22 cm, hochweiß, 2-lagig</t>
  </si>
  <si>
    <t>Teppichreiniger, Entfernung starker Verschmutzungen, z.B. Fett, Öl, Eiweiß etc, pH-Wert max. 9-10, tensidfrei</t>
  </si>
  <si>
    <t>Desinfektonstücher f. Flächen, Rolle à 100 Tücher, für Spenderbox wie in Pos. 73</t>
  </si>
  <si>
    <t>vergleichbar mit Pos. 73</t>
  </si>
  <si>
    <t>Baumwollmopp/Wischmopp, waschbar bis 95 °C, Trocknergeeignet, hohe Gleitfähigkeit und Langlebigkeit, Breite: 50 cm, flusenfrei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</si>
</sst>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8" x14ac:knownFonts="1">
    <font>
      <sz val="11"/>
      <color theme="1"/>
      <name val="Calibri"/>
      <family val="2"/>
      <scheme val="minor"/>
    </font>
    <font>
      <sz val="10"/>
      <name val="Arial"/>
      <family val="2"/>
    </font>
    <font>
      <sz val="11"/>
      <color theme="1"/>
      <name val="Verdana"/>
      <family val="2"/>
    </font>
    <font>
      <b/>
      <sz val="14"/>
      <color theme="1"/>
      <name val="Verdana"/>
      <family val="2"/>
    </font>
    <font>
      <b/>
      <sz val="12"/>
      <color theme="1"/>
      <name val="Verdana"/>
      <family val="2"/>
    </font>
    <font>
      <b/>
      <u/>
      <sz val="12"/>
      <color theme="1"/>
      <name val="Verdana"/>
      <family val="2"/>
    </font>
    <font>
      <b/>
      <sz val="10"/>
      <name val="Verdana"/>
      <family val="2"/>
    </font>
    <font>
      <b/>
      <sz val="10"/>
      <color theme="1"/>
      <name val="Verdana"/>
      <family val="2"/>
    </font>
    <font>
      <b/>
      <sz val="11"/>
      <color theme="1"/>
      <name val="Verdana"/>
      <family val="2"/>
    </font>
    <font>
      <b/>
      <sz val="9"/>
      <name val="Verdana"/>
      <family val="2"/>
    </font>
    <font>
      <sz val="11"/>
      <name val="Verdana"/>
      <family val="2"/>
    </font>
    <font>
      <sz val="12"/>
      <color rgb="FF000000"/>
      <name val="Verdana"/>
      <family val="2"/>
    </font>
    <font>
      <sz val="11"/>
      <color rgb="FFFF0000"/>
      <name val="Verdana"/>
      <family val="2"/>
    </font>
    <font>
      <sz val="14"/>
      <color rgb="FFFF0000"/>
      <name val="Verdana"/>
      <family val="2"/>
    </font>
    <font>
      <sz val="16"/>
      <color rgb="FFFF0000"/>
      <name val="Verdana"/>
      <family val="2"/>
    </font>
    <font>
      <sz val="16"/>
      <color theme="1"/>
      <name val="Verdana"/>
      <family val="2"/>
    </font>
    <font>
      <b/>
      <sz val="14"/>
      <color rgb="FFFF0000"/>
      <name val="Verdana"/>
      <family val="2"/>
    </font>
    <font>
      <sz val="11"/>
      <color rgb="FFFFC000"/>
      <name val="Verdana"/>
      <family val="2"/>
    </font>
  </fonts>
  <fills count="7">
    <fill>
      <patternFill patternType="none"/>
    </fill>
    <fill>
      <patternFill patternType="gray125"/>
    </fill>
    <fill>
      <patternFill patternType="solid">
        <fgColor theme="3" tint="0.79998168889431442"/>
        <bgColor indexed="64"/>
      </patternFill>
    </fill>
    <fill>
      <patternFill patternType="solid">
        <fgColor theme="9" tint="0.59996337778862885"/>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style="thin">
        <color indexed="64"/>
      </left>
      <right style="thin">
        <color indexed="64"/>
      </right>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113">
    <xf numFmtId="0" fontId="0" fillId="0" borderId="0" xfId="0"/>
    <xf numFmtId="0" fontId="2" fillId="0" borderId="7" xfId="0" applyFont="1" applyFill="1" applyBorder="1" applyAlignment="1" applyProtection="1">
      <alignment horizontal="center"/>
    </xf>
    <xf numFmtId="0" fontId="2" fillId="0" borderId="8" xfId="0" applyFont="1" applyFill="1" applyBorder="1" applyAlignment="1" applyProtection="1">
      <alignment horizontal="center"/>
    </xf>
    <xf numFmtId="0" fontId="3" fillId="4" borderId="8" xfId="0" applyFont="1" applyFill="1" applyBorder="1" applyAlignment="1" applyProtection="1">
      <alignment horizontal="center"/>
    </xf>
    <xf numFmtId="0" fontId="3" fillId="5" borderId="1" xfId="0" applyFont="1" applyFill="1" applyBorder="1" applyAlignment="1" applyProtection="1">
      <alignment horizontal="center"/>
    </xf>
    <xf numFmtId="0" fontId="7" fillId="6" borderId="7" xfId="0" applyFont="1" applyFill="1" applyBorder="1" applyAlignment="1" applyProtection="1">
      <alignment horizontal="center" vertical="top" wrapText="1"/>
    </xf>
    <xf numFmtId="0" fontId="8" fillId="5" borderId="4" xfId="0" applyFont="1" applyFill="1" applyBorder="1" applyAlignment="1" applyProtection="1">
      <alignment horizontal="center" vertical="center" wrapText="1"/>
    </xf>
    <xf numFmtId="3" fontId="9" fillId="0" borderId="8" xfId="0" applyNumberFormat="1" applyFont="1" applyFill="1" applyBorder="1" applyAlignment="1" applyProtection="1">
      <alignment horizontal="center" vertical="center" wrapText="1"/>
    </xf>
    <xf numFmtId="0" fontId="6" fillId="5" borderId="11" xfId="0" applyFont="1" applyFill="1" applyBorder="1" applyAlignment="1" applyProtection="1">
      <alignment horizontal="center" vertical="center"/>
    </xf>
    <xf numFmtId="0" fontId="6" fillId="5" borderId="4" xfId="0" applyFont="1" applyFill="1" applyBorder="1" applyAlignment="1" applyProtection="1">
      <alignment horizontal="center" vertical="center" wrapText="1"/>
    </xf>
    <xf numFmtId="0" fontId="6" fillId="5" borderId="12" xfId="0" applyFont="1" applyFill="1" applyBorder="1" applyAlignment="1" applyProtection="1">
      <alignment horizontal="center" vertical="center" wrapText="1"/>
    </xf>
    <xf numFmtId="0" fontId="2" fillId="4" borderId="17" xfId="0" applyFont="1" applyFill="1" applyBorder="1" applyAlignment="1" applyProtection="1">
      <alignment horizontal="center"/>
    </xf>
    <xf numFmtId="3" fontId="2" fillId="0" borderId="14" xfId="0" applyNumberFormat="1" applyFont="1" applyFill="1" applyBorder="1" applyAlignment="1" applyProtection="1">
      <alignment horizontal="center"/>
    </xf>
    <xf numFmtId="0" fontId="10" fillId="4" borderId="17" xfId="0" applyFont="1" applyFill="1" applyBorder="1" applyAlignment="1" applyProtection="1">
      <alignment horizontal="center" wrapText="1"/>
    </xf>
    <xf numFmtId="0" fontId="2" fillId="4" borderId="10" xfId="0" applyFont="1" applyFill="1" applyBorder="1" applyAlignment="1" applyProtection="1">
      <alignment horizontal="center"/>
    </xf>
    <xf numFmtId="3" fontId="2" fillId="4" borderId="14" xfId="0" applyNumberFormat="1" applyFont="1" applyFill="1" applyBorder="1" applyAlignment="1" applyProtection="1">
      <alignment horizontal="center"/>
    </xf>
    <xf numFmtId="3" fontId="10" fillId="0" borderId="14" xfId="0" applyNumberFormat="1" applyFont="1" applyFill="1" applyBorder="1" applyAlignment="1" applyProtection="1">
      <alignment horizontal="center"/>
    </xf>
    <xf numFmtId="0" fontId="10" fillId="4" borderId="10" xfId="0" applyFont="1" applyFill="1" applyBorder="1" applyAlignment="1" applyProtection="1">
      <alignment horizontal="center" wrapText="1"/>
    </xf>
    <xf numFmtId="0" fontId="2" fillId="0" borderId="0" xfId="0" applyFont="1" applyFill="1" applyAlignment="1" applyProtection="1">
      <alignment horizontal="center" wrapText="1"/>
    </xf>
    <xf numFmtId="0" fontId="2" fillId="0" borderId="0" xfId="0" applyFont="1" applyFill="1" applyAlignment="1" applyProtection="1">
      <alignment wrapText="1"/>
    </xf>
    <xf numFmtId="3" fontId="2" fillId="0" borderId="0" xfId="0" applyNumberFormat="1" applyFont="1" applyFill="1" applyAlignment="1" applyProtection="1">
      <alignment horizontal="center"/>
    </xf>
    <xf numFmtId="0" fontId="11" fillId="0" borderId="0" xfId="0" applyFont="1" applyAlignment="1" applyProtection="1">
      <alignment horizontal="center" vertical="center" wrapText="1"/>
    </xf>
    <xf numFmtId="0" fontId="10" fillId="0" borderId="0" xfId="0" applyFont="1" applyFill="1" applyAlignment="1" applyProtection="1">
      <alignment horizontal="center"/>
    </xf>
    <xf numFmtId="0" fontId="10" fillId="0" borderId="0" xfId="0" applyFont="1" applyFill="1" applyProtection="1"/>
    <xf numFmtId="0" fontId="10" fillId="0" borderId="0" xfId="0" applyFont="1" applyFill="1" applyBorder="1" applyAlignment="1" applyProtection="1">
      <alignment horizontal="center" wrapText="1"/>
    </xf>
    <xf numFmtId="0" fontId="10" fillId="0" borderId="0" xfId="0" applyFont="1" applyFill="1" applyBorder="1" applyAlignment="1" applyProtection="1">
      <alignment wrapText="1"/>
    </xf>
    <xf numFmtId="0" fontId="10" fillId="0" borderId="10" xfId="0" applyFont="1" applyFill="1" applyBorder="1" applyAlignment="1" applyProtection="1">
      <alignment horizontal="center" wrapText="1"/>
    </xf>
    <xf numFmtId="0" fontId="8" fillId="0" borderId="10"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3" fontId="2" fillId="0" borderId="3" xfId="0" applyNumberFormat="1" applyFont="1" applyFill="1" applyBorder="1" applyAlignment="1" applyProtection="1">
      <alignment horizontal="center"/>
    </xf>
    <xf numFmtId="0" fontId="10" fillId="4" borderId="10" xfId="0" applyFont="1" applyFill="1" applyBorder="1" applyAlignment="1" applyProtection="1">
      <alignment horizontal="center"/>
    </xf>
    <xf numFmtId="0" fontId="2" fillId="4" borderId="10" xfId="0" applyFont="1" applyFill="1" applyBorder="1" applyAlignment="1" applyProtection="1">
      <alignment horizontal="center" wrapText="1"/>
    </xf>
    <xf numFmtId="0" fontId="12" fillId="4" borderId="10" xfId="0" applyFont="1" applyFill="1" applyBorder="1" applyAlignment="1" applyProtection="1">
      <alignment horizontal="center" wrapText="1"/>
    </xf>
    <xf numFmtId="3" fontId="2" fillId="0" borderId="0" xfId="0" applyNumberFormat="1" applyFont="1" applyFill="1" applyBorder="1" applyAlignment="1" applyProtection="1">
      <alignment horizontal="center"/>
    </xf>
    <xf numFmtId="3" fontId="10" fillId="0" borderId="3" xfId="0" applyNumberFormat="1" applyFont="1" applyFill="1" applyBorder="1" applyAlignment="1" applyProtection="1">
      <alignment horizontal="center"/>
    </xf>
    <xf numFmtId="0" fontId="2" fillId="4" borderId="14" xfId="0" applyFont="1" applyFill="1" applyBorder="1" applyAlignment="1" applyProtection="1">
      <alignment horizontal="center"/>
    </xf>
    <xf numFmtId="3" fontId="2" fillId="0" borderId="1" xfId="0" applyNumberFormat="1" applyFont="1" applyFill="1" applyBorder="1" applyAlignment="1" applyProtection="1">
      <alignment horizontal="center"/>
    </xf>
    <xf numFmtId="0" fontId="10" fillId="0" borderId="2" xfId="1" applyFont="1" applyFill="1" applyBorder="1" applyAlignment="1" applyProtection="1">
      <alignment horizontal="center" vertical="center" wrapText="1"/>
    </xf>
    <xf numFmtId="0" fontId="10" fillId="0" borderId="10" xfId="1" applyFont="1" applyFill="1" applyBorder="1" applyAlignment="1" applyProtection="1">
      <alignment horizontal="center" vertical="center" wrapText="1"/>
    </xf>
    <xf numFmtId="0" fontId="2" fillId="0" borderId="10" xfId="0" applyFont="1" applyFill="1" applyBorder="1" applyAlignment="1" applyProtection="1">
      <alignment horizontal="center" wrapText="1"/>
    </xf>
    <xf numFmtId="3" fontId="2" fillId="0" borderId="20" xfId="0" applyNumberFormat="1" applyFont="1" applyFill="1" applyBorder="1" applyAlignment="1" applyProtection="1">
      <alignment horizontal="center"/>
    </xf>
    <xf numFmtId="3" fontId="10" fillId="0" borderId="1" xfId="0" applyNumberFormat="1" applyFont="1" applyFill="1" applyBorder="1" applyAlignment="1" applyProtection="1">
      <alignment horizontal="center"/>
    </xf>
    <xf numFmtId="3" fontId="2" fillId="4" borderId="1" xfId="0" applyNumberFormat="1" applyFont="1" applyFill="1" applyBorder="1" applyAlignment="1" applyProtection="1">
      <alignment horizontal="center"/>
    </xf>
    <xf numFmtId="0" fontId="2" fillId="4" borderId="3" xfId="0" applyFont="1" applyFill="1" applyBorder="1" applyAlignment="1" applyProtection="1">
      <alignment horizontal="center"/>
    </xf>
    <xf numFmtId="0" fontId="2" fillId="4" borderId="18" xfId="0" applyFont="1" applyFill="1" applyBorder="1" applyAlignment="1" applyProtection="1">
      <alignment horizontal="center"/>
    </xf>
    <xf numFmtId="3" fontId="2" fillId="0" borderId="21" xfId="0" applyNumberFormat="1" applyFont="1" applyFill="1" applyBorder="1" applyAlignment="1" applyProtection="1">
      <alignment horizontal="center"/>
    </xf>
    <xf numFmtId="3" fontId="2" fillId="0" borderId="16" xfId="0" applyNumberFormat="1" applyFont="1" applyFill="1" applyBorder="1" applyAlignment="1" applyProtection="1">
      <alignment horizontal="center"/>
    </xf>
    <xf numFmtId="0" fontId="6" fillId="5" borderId="1" xfId="0" applyFont="1" applyFill="1" applyBorder="1" applyAlignment="1" applyProtection="1">
      <alignment horizontal="center" vertical="center" wrapText="1"/>
    </xf>
    <xf numFmtId="0" fontId="3" fillId="3" borderId="8" xfId="0" applyFont="1" applyFill="1" applyBorder="1" applyAlignment="1" applyProtection="1">
      <alignment horizontal="center"/>
    </xf>
    <xf numFmtId="0" fontId="8" fillId="0" borderId="23" xfId="0" applyFont="1" applyFill="1" applyBorder="1" applyAlignment="1" applyProtection="1">
      <alignment wrapText="1"/>
    </xf>
    <xf numFmtId="0" fontId="8" fillId="0" borderId="3" xfId="0" applyFont="1" applyFill="1" applyBorder="1" applyAlignment="1" applyProtection="1">
      <alignment wrapText="1"/>
    </xf>
    <xf numFmtId="0" fontId="2" fillId="0" borderId="14" xfId="0" applyFont="1" applyBorder="1" applyAlignment="1" applyProtection="1">
      <alignment wrapText="1"/>
    </xf>
    <xf numFmtId="0" fontId="8" fillId="0" borderId="24" xfId="0" applyFont="1" applyFill="1" applyBorder="1" applyAlignment="1" applyProtection="1"/>
    <xf numFmtId="0" fontId="8" fillId="0" borderId="18" xfId="0" applyFont="1" applyFill="1" applyBorder="1" applyAlignment="1" applyProtection="1"/>
    <xf numFmtId="0" fontId="2" fillId="0" borderId="21" xfId="0" applyFont="1" applyBorder="1" applyAlignment="1" applyProtection="1"/>
    <xf numFmtId="0" fontId="8" fillId="0" borderId="15" xfId="0" applyFont="1" applyFill="1" applyBorder="1" applyAlignment="1" applyProtection="1"/>
    <xf numFmtId="0" fontId="8" fillId="0" borderId="19" xfId="0" applyFont="1" applyFill="1" applyBorder="1" applyAlignment="1" applyProtection="1"/>
    <xf numFmtId="0" fontId="2" fillId="0" borderId="22" xfId="0" applyFont="1" applyBorder="1" applyAlignment="1" applyProtection="1"/>
    <xf numFmtId="0" fontId="6" fillId="6" borderId="3" xfId="0" applyFont="1" applyFill="1" applyBorder="1" applyAlignment="1" applyProtection="1">
      <alignment horizontal="center" wrapText="1"/>
    </xf>
    <xf numFmtId="0" fontId="2" fillId="6" borderId="4" xfId="0" applyFont="1" applyFill="1" applyBorder="1" applyAlignment="1" applyProtection="1">
      <alignment horizontal="center" wrapText="1"/>
    </xf>
    <xf numFmtId="0" fontId="2" fillId="5" borderId="4" xfId="0" applyFont="1" applyFill="1" applyBorder="1" applyAlignment="1" applyProtection="1">
      <alignment wrapText="1"/>
    </xf>
    <xf numFmtId="0" fontId="17" fillId="5" borderId="13" xfId="0" applyFont="1" applyFill="1" applyBorder="1" applyAlignment="1" applyProtection="1">
      <alignment wrapText="1"/>
    </xf>
    <xf numFmtId="0" fontId="17" fillId="5" borderId="1" xfId="0" applyFont="1" applyFill="1" applyBorder="1" applyAlignment="1" applyProtection="1">
      <alignment wrapText="1"/>
    </xf>
    <xf numFmtId="0" fontId="17" fillId="5" borderId="4" xfId="0" applyFont="1" applyFill="1" applyBorder="1" applyAlignment="1" applyProtection="1">
      <alignment wrapText="1"/>
    </xf>
    <xf numFmtId="164" fontId="2" fillId="5" borderId="10" xfId="0" applyNumberFormat="1" applyFont="1" applyFill="1" applyBorder="1" applyAlignment="1" applyProtection="1">
      <alignment wrapText="1"/>
    </xf>
    <xf numFmtId="0" fontId="2" fillId="5" borderId="13" xfId="0" applyFont="1" applyFill="1" applyBorder="1" applyAlignment="1" applyProtection="1">
      <alignment wrapText="1"/>
    </xf>
    <xf numFmtId="0" fontId="10" fillId="5" borderId="1" xfId="0" applyFont="1" applyFill="1" applyBorder="1" applyAlignment="1" applyProtection="1">
      <alignment wrapText="1"/>
    </xf>
    <xf numFmtId="0" fontId="10" fillId="5" borderId="4" xfId="0" applyFont="1" applyFill="1" applyBorder="1" applyAlignment="1" applyProtection="1">
      <alignment wrapText="1"/>
    </xf>
    <xf numFmtId="0" fontId="2" fillId="5" borderId="1" xfId="0" applyFont="1" applyFill="1" applyBorder="1" applyAlignment="1" applyProtection="1">
      <alignment wrapText="1"/>
    </xf>
    <xf numFmtId="0" fontId="2" fillId="5" borderId="3" xfId="0" applyFont="1" applyFill="1" applyBorder="1" applyAlignment="1" applyProtection="1">
      <alignment wrapText="1"/>
    </xf>
    <xf numFmtId="0" fontId="2" fillId="2" borderId="1" xfId="0" applyFont="1" applyFill="1" applyBorder="1" applyAlignment="1" applyProtection="1">
      <alignment horizontal="center"/>
      <protection locked="0"/>
    </xf>
    <xf numFmtId="0" fontId="3" fillId="2" borderId="2" xfId="0" applyFont="1" applyFill="1" applyBorder="1" applyAlignment="1" applyProtection="1">
      <alignment horizontal="left" vertical="top"/>
      <protection locked="0"/>
    </xf>
    <xf numFmtId="0" fontId="2" fillId="0" borderId="3" xfId="0" applyFont="1" applyBorder="1" applyAlignment="1" applyProtection="1">
      <alignment vertical="top"/>
      <protection locked="0"/>
    </xf>
    <xf numFmtId="0" fontId="2" fillId="0" borderId="4" xfId="0" applyFont="1" applyBorder="1" applyAlignment="1" applyProtection="1">
      <alignment vertical="top"/>
      <protection locked="0"/>
    </xf>
    <xf numFmtId="0" fontId="12" fillId="0" borderId="0" xfId="0" applyFont="1" applyFill="1" applyProtection="1">
      <protection locked="0"/>
    </xf>
    <xf numFmtId="0" fontId="2" fillId="0" borderId="0" xfId="0" applyFont="1" applyFill="1" applyProtection="1">
      <protection locked="0"/>
    </xf>
    <xf numFmtId="0" fontId="2" fillId="2" borderId="5" xfId="0" applyFont="1" applyFill="1" applyBorder="1" applyAlignment="1" applyProtection="1">
      <alignment horizontal="center"/>
      <protection locked="0"/>
    </xf>
    <xf numFmtId="0" fontId="4" fillId="2" borderId="2" xfId="0" applyFont="1" applyFill="1" applyBorder="1" applyAlignment="1" applyProtection="1">
      <alignment horizontal="left" vertical="top" wrapText="1"/>
      <protection locked="0"/>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2" fillId="0" borderId="5" xfId="0" applyFont="1" applyFill="1" applyBorder="1" applyAlignment="1" applyProtection="1">
      <alignment horizontal="center"/>
      <protection locked="0"/>
    </xf>
    <xf numFmtId="0" fontId="3" fillId="0" borderId="6" xfId="0" applyFont="1" applyFill="1" applyBorder="1" applyAlignment="1" applyProtection="1">
      <alignment horizontal="left"/>
      <protection locked="0"/>
    </xf>
    <xf numFmtId="0" fontId="2" fillId="0" borderId="7" xfId="0" applyFont="1" applyFill="1" applyBorder="1" applyAlignment="1" applyProtection="1">
      <alignment horizontal="center"/>
      <protection locked="0"/>
    </xf>
    <xf numFmtId="0" fontId="2" fillId="0" borderId="8" xfId="0" applyFont="1" applyFill="1" applyBorder="1" applyAlignment="1" applyProtection="1">
      <alignment horizontal="center"/>
      <protection locked="0"/>
    </xf>
    <xf numFmtId="0" fontId="3" fillId="3" borderId="8" xfId="0" applyFont="1" applyFill="1" applyBorder="1" applyAlignment="1" applyProtection="1">
      <alignment horizontal="center"/>
      <protection locked="0"/>
    </xf>
    <xf numFmtId="0" fontId="3" fillId="3" borderId="7" xfId="0" applyFont="1" applyFill="1" applyBorder="1" applyAlignment="1" applyProtection="1">
      <alignment horizontal="center"/>
      <protection locked="0"/>
    </xf>
    <xf numFmtId="0" fontId="2" fillId="0" borderId="9" xfId="0" applyFont="1" applyBorder="1" applyAlignment="1" applyProtection="1">
      <protection locked="0"/>
    </xf>
    <xf numFmtId="0" fontId="8" fillId="0" borderId="5"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protection locked="0"/>
    </xf>
    <xf numFmtId="0" fontId="6" fillId="0" borderId="9" xfId="0" applyFont="1" applyFill="1" applyBorder="1" applyAlignment="1" applyProtection="1">
      <alignment horizontal="center" vertical="center"/>
      <protection locked="0"/>
    </xf>
    <xf numFmtId="0" fontId="2"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164" fontId="2" fillId="0" borderId="17" xfId="0" applyNumberFormat="1" applyFont="1" applyFill="1" applyBorder="1" applyProtection="1">
      <protection locked="0"/>
    </xf>
    <xf numFmtId="0" fontId="2" fillId="4" borderId="1" xfId="1" applyFont="1" applyFill="1" applyBorder="1" applyAlignment="1" applyProtection="1">
      <alignment horizontal="left" vertical="center" wrapText="1"/>
      <protection locked="0"/>
    </xf>
    <xf numFmtId="0" fontId="10" fillId="0" borderId="1" xfId="1" applyFont="1" applyFill="1" applyBorder="1" applyAlignment="1" applyProtection="1">
      <alignment horizontal="left" vertical="center" wrapText="1"/>
      <protection locked="0"/>
    </xf>
    <xf numFmtId="0" fontId="2" fillId="0" borderId="1" xfId="1" applyFont="1" applyFill="1" applyBorder="1" applyAlignment="1" applyProtection="1">
      <alignment horizontal="left" vertical="center" wrapText="1"/>
      <protection locked="0"/>
    </xf>
    <xf numFmtId="0" fontId="2" fillId="0" borderId="1" xfId="0" applyFont="1" applyFill="1" applyBorder="1" applyAlignment="1" applyProtection="1">
      <alignment wrapText="1"/>
      <protection locked="0"/>
    </xf>
    <xf numFmtId="0" fontId="13" fillId="0" borderId="0" xfId="0" applyFont="1" applyFill="1" applyProtection="1">
      <protection locked="0"/>
    </xf>
    <xf numFmtId="0" fontId="10" fillId="4" borderId="1" xfId="0" applyFont="1" applyFill="1" applyBorder="1" applyAlignment="1" applyProtection="1">
      <alignment wrapText="1"/>
      <protection locked="0"/>
    </xf>
    <xf numFmtId="0" fontId="14" fillId="0" borderId="0" xfId="0" applyFont="1" applyFill="1" applyProtection="1">
      <protection locked="0"/>
    </xf>
    <xf numFmtId="0" fontId="15" fillId="0" borderId="0" xfId="0" applyFont="1" applyFill="1" applyProtection="1">
      <protection locked="0"/>
    </xf>
    <xf numFmtId="0" fontId="10" fillId="4" borderId="1" xfId="1" applyFont="1" applyFill="1" applyBorder="1" applyAlignment="1" applyProtection="1">
      <alignment horizontal="left" vertical="center" wrapText="1"/>
      <protection locked="0"/>
    </xf>
    <xf numFmtId="0" fontId="2" fillId="4" borderId="1" xfId="0" applyFont="1" applyFill="1" applyBorder="1" applyAlignment="1" applyProtection="1">
      <alignment wrapText="1"/>
      <protection locked="0"/>
    </xf>
    <xf numFmtId="0" fontId="16" fillId="0" borderId="0" xfId="0" applyFont="1" applyFill="1" applyProtection="1">
      <protection locked="0"/>
    </xf>
    <xf numFmtId="0" fontId="2" fillId="0" borderId="0" xfId="0" applyFont="1" applyFill="1" applyAlignment="1" applyProtection="1">
      <alignment horizontal="center"/>
      <protection locked="0"/>
    </xf>
    <xf numFmtId="0" fontId="2" fillId="0" borderId="0" xfId="0" applyFont="1" applyFill="1" applyAlignment="1" applyProtection="1">
      <alignment horizontal="center" wrapText="1"/>
      <protection locked="0"/>
    </xf>
    <xf numFmtId="0" fontId="2" fillId="0" borderId="0" xfId="0" applyFont="1" applyFill="1" applyAlignment="1" applyProtection="1">
      <alignment wrapText="1"/>
      <protection locked="0"/>
    </xf>
    <xf numFmtId="3" fontId="2" fillId="0" borderId="0" xfId="0" applyNumberFormat="1" applyFont="1" applyFill="1" applyAlignment="1" applyProtection="1">
      <alignment horizontal="center"/>
      <protection locked="0"/>
    </xf>
    <xf numFmtId="164" fontId="2" fillId="0" borderId="25" xfId="0" applyNumberFormat="1" applyFont="1" applyFill="1" applyBorder="1" applyProtection="1">
      <protection locked="0"/>
    </xf>
    <xf numFmtId="0" fontId="11" fillId="0" borderId="0" xfId="0" applyFont="1" applyAlignment="1" applyProtection="1">
      <alignment horizontal="center" vertical="center" wrapText="1"/>
      <protection locked="0"/>
    </xf>
    <xf numFmtId="164" fontId="2" fillId="0" borderId="26" xfId="0" applyNumberFormat="1" applyFont="1" applyFill="1" applyBorder="1" applyProtection="1">
      <protection locked="0"/>
    </xf>
    <xf numFmtId="164" fontId="8" fillId="0" borderId="27" xfId="0" applyNumberFormat="1" applyFont="1" applyFill="1" applyBorder="1" applyProtection="1">
      <protection locked="0"/>
    </xf>
    <xf numFmtId="0" fontId="11" fillId="0" borderId="0" xfId="0" applyFont="1" applyAlignment="1" applyProtection="1">
      <alignment vertical="center" wrapText="1"/>
      <protection locked="0"/>
    </xf>
  </cellXfs>
  <cellStyles count="2">
    <cellStyle name="Standard" xfId="0" builtinId="0"/>
    <cellStyle name="Standard_Vordruck"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krse-dc5\ise\FDL_IGM\25%20sonstiges\03%20CAFM\Inv-Auswertung.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krse-dc5\ise\FDL_IGM\Haushaltsplan_IG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frage"/>
      <sheetName val="ELLA"/>
      <sheetName val="MACH"/>
      <sheetName val="Auswertung"/>
      <sheetName val="Tabelle8"/>
    </sheetNames>
    <sheetDataSet>
      <sheetData sheetId="0"/>
      <sheetData sheetId="1">
        <row r="2">
          <cell r="E2" t="str">
            <v>4411100000</v>
          </cell>
          <cell r="P2">
            <v>0</v>
          </cell>
        </row>
        <row r="3">
          <cell r="P3">
            <v>0</v>
          </cell>
        </row>
        <row r="4">
          <cell r="P4">
            <v>0</v>
          </cell>
        </row>
        <row r="5">
          <cell r="P5">
            <v>0</v>
          </cell>
        </row>
        <row r="6">
          <cell r="P6">
            <v>0</v>
          </cell>
        </row>
        <row r="7">
          <cell r="P7">
            <v>0</v>
          </cell>
        </row>
        <row r="8">
          <cell r="P8">
            <v>91.94</v>
          </cell>
        </row>
        <row r="9">
          <cell r="P9">
            <v>0</v>
          </cell>
        </row>
        <row r="10">
          <cell r="P10">
            <v>39.68</v>
          </cell>
        </row>
        <row r="11">
          <cell r="P11">
            <v>27.62</v>
          </cell>
        </row>
        <row r="12">
          <cell r="P12">
            <v>52.31</v>
          </cell>
        </row>
        <row r="13">
          <cell r="P13">
            <v>166.47</v>
          </cell>
        </row>
        <row r="14">
          <cell r="P14">
            <v>67.64</v>
          </cell>
        </row>
        <row r="15">
          <cell r="P15">
            <v>110.82000000000001</v>
          </cell>
        </row>
        <row r="16">
          <cell r="P16">
            <v>94.75</v>
          </cell>
        </row>
        <row r="17">
          <cell r="P17">
            <v>221.45000000000002</v>
          </cell>
        </row>
        <row r="18">
          <cell r="P18">
            <v>0</v>
          </cell>
        </row>
        <row r="19">
          <cell r="P19">
            <v>0</v>
          </cell>
        </row>
        <row r="20">
          <cell r="P20">
            <v>96.63</v>
          </cell>
        </row>
        <row r="21">
          <cell r="P21">
            <v>0</v>
          </cell>
        </row>
        <row r="22">
          <cell r="P22">
            <v>0</v>
          </cell>
        </row>
        <row r="23">
          <cell r="P23">
            <v>0</v>
          </cell>
        </row>
        <row r="24">
          <cell r="P24">
            <v>0</v>
          </cell>
        </row>
        <row r="25">
          <cell r="P25">
            <v>0</v>
          </cell>
        </row>
        <row r="26">
          <cell r="P26">
            <v>0</v>
          </cell>
        </row>
        <row r="27">
          <cell r="P27">
            <v>0</v>
          </cell>
        </row>
        <row r="28">
          <cell r="P28">
            <v>0</v>
          </cell>
        </row>
        <row r="29">
          <cell r="P29">
            <v>0</v>
          </cell>
        </row>
        <row r="30">
          <cell r="P30">
            <v>0</v>
          </cell>
        </row>
        <row r="31">
          <cell r="P31">
            <v>0</v>
          </cell>
        </row>
        <row r="32">
          <cell r="P32">
            <v>0</v>
          </cell>
        </row>
        <row r="33">
          <cell r="P33">
            <v>0</v>
          </cell>
        </row>
        <row r="34">
          <cell r="P34">
            <v>0</v>
          </cell>
        </row>
        <row r="35">
          <cell r="P35">
            <v>0</v>
          </cell>
        </row>
        <row r="36">
          <cell r="P36">
            <v>0</v>
          </cell>
        </row>
        <row r="37">
          <cell r="P37">
            <v>27.63</v>
          </cell>
        </row>
        <row r="38">
          <cell r="P38">
            <v>0</v>
          </cell>
        </row>
        <row r="39">
          <cell r="P39">
            <v>0</v>
          </cell>
        </row>
        <row r="40">
          <cell r="P40">
            <v>0</v>
          </cell>
        </row>
        <row r="41">
          <cell r="P41">
            <v>0</v>
          </cell>
        </row>
        <row r="42">
          <cell r="P42">
            <v>0</v>
          </cell>
        </row>
        <row r="43">
          <cell r="P43">
            <v>0</v>
          </cell>
        </row>
        <row r="44">
          <cell r="P44">
            <v>0</v>
          </cell>
        </row>
        <row r="45">
          <cell r="P45">
            <v>-1.98</v>
          </cell>
        </row>
        <row r="46">
          <cell r="P46">
            <v>47.980000000000004</v>
          </cell>
        </row>
        <row r="47">
          <cell r="P47">
            <v>0</v>
          </cell>
        </row>
        <row r="48">
          <cell r="P48">
            <v>0</v>
          </cell>
        </row>
        <row r="49">
          <cell r="P49">
            <v>0</v>
          </cell>
        </row>
        <row r="50">
          <cell r="P50">
            <v>0</v>
          </cell>
        </row>
        <row r="51">
          <cell r="P51">
            <v>0</v>
          </cell>
        </row>
        <row r="52">
          <cell r="P52">
            <v>0</v>
          </cell>
        </row>
        <row r="53">
          <cell r="P53">
            <v>38.93</v>
          </cell>
        </row>
        <row r="54">
          <cell r="P54">
            <v>0</v>
          </cell>
        </row>
        <row r="55">
          <cell r="P55">
            <v>0</v>
          </cell>
        </row>
        <row r="56">
          <cell r="P56">
            <v>0</v>
          </cell>
        </row>
        <row r="57">
          <cell r="P57">
            <v>0</v>
          </cell>
        </row>
        <row r="58">
          <cell r="P58">
            <v>47.99</v>
          </cell>
        </row>
        <row r="59">
          <cell r="P59">
            <v>923.74</v>
          </cell>
        </row>
        <row r="60">
          <cell r="P60">
            <v>12.450000000000001</v>
          </cell>
        </row>
        <row r="61">
          <cell r="P61">
            <v>78.44</v>
          </cell>
        </row>
        <row r="62">
          <cell r="P62">
            <v>38.94</v>
          </cell>
        </row>
        <row r="63">
          <cell r="P63">
            <v>39.9</v>
          </cell>
        </row>
        <row r="64">
          <cell r="P64">
            <v>0</v>
          </cell>
        </row>
        <row r="65">
          <cell r="P65">
            <v>104.60000000000001</v>
          </cell>
        </row>
        <row r="66">
          <cell r="P66">
            <v>0</v>
          </cell>
        </row>
        <row r="67">
          <cell r="P67">
            <v>0</v>
          </cell>
        </row>
        <row r="68">
          <cell r="P68">
            <v>0</v>
          </cell>
        </row>
        <row r="69">
          <cell r="P69">
            <v>0</v>
          </cell>
        </row>
        <row r="70">
          <cell r="P70">
            <v>0</v>
          </cell>
        </row>
        <row r="71">
          <cell r="P71">
            <v>0</v>
          </cell>
        </row>
        <row r="72">
          <cell r="P72">
            <v>0</v>
          </cell>
        </row>
        <row r="73">
          <cell r="P73">
            <v>0</v>
          </cell>
        </row>
        <row r="74">
          <cell r="P74">
            <v>0</v>
          </cell>
        </row>
        <row r="75">
          <cell r="P75">
            <v>0</v>
          </cell>
        </row>
        <row r="76">
          <cell r="P76">
            <v>0</v>
          </cell>
        </row>
        <row r="77">
          <cell r="P77">
            <v>0</v>
          </cell>
        </row>
        <row r="78">
          <cell r="P78">
            <v>0</v>
          </cell>
        </row>
        <row r="79">
          <cell r="P79">
            <v>0</v>
          </cell>
        </row>
        <row r="80">
          <cell r="P80">
            <v>0</v>
          </cell>
        </row>
        <row r="81">
          <cell r="P81">
            <v>116.12</v>
          </cell>
        </row>
        <row r="82">
          <cell r="P82">
            <v>55.34</v>
          </cell>
        </row>
        <row r="83">
          <cell r="P83">
            <v>48.61</v>
          </cell>
        </row>
        <row r="84">
          <cell r="P84">
            <v>0</v>
          </cell>
        </row>
        <row r="85">
          <cell r="P85">
            <v>0</v>
          </cell>
        </row>
        <row r="86">
          <cell r="P86">
            <v>0</v>
          </cell>
        </row>
        <row r="87">
          <cell r="P87">
            <v>0</v>
          </cell>
        </row>
        <row r="88">
          <cell r="P88">
            <v>0</v>
          </cell>
        </row>
        <row r="89">
          <cell r="P89">
            <v>0</v>
          </cell>
        </row>
        <row r="90">
          <cell r="P90">
            <v>0</v>
          </cell>
        </row>
        <row r="91">
          <cell r="P91">
            <v>45.15</v>
          </cell>
        </row>
        <row r="92">
          <cell r="P92">
            <v>0</v>
          </cell>
        </row>
        <row r="93">
          <cell r="P93">
            <v>0</v>
          </cell>
        </row>
        <row r="94">
          <cell r="P94">
            <v>0</v>
          </cell>
        </row>
        <row r="95">
          <cell r="P95">
            <v>0</v>
          </cell>
        </row>
        <row r="96">
          <cell r="P96">
            <v>0</v>
          </cell>
        </row>
        <row r="97">
          <cell r="P97">
            <v>0</v>
          </cell>
        </row>
        <row r="98">
          <cell r="P98">
            <v>0</v>
          </cell>
        </row>
        <row r="99">
          <cell r="P99">
            <v>0</v>
          </cell>
        </row>
        <row r="100">
          <cell r="P100">
            <v>0</v>
          </cell>
        </row>
        <row r="101">
          <cell r="P101">
            <v>0</v>
          </cell>
        </row>
        <row r="102">
          <cell r="P102">
            <v>67.03</v>
          </cell>
        </row>
        <row r="103">
          <cell r="P103">
            <v>0</v>
          </cell>
        </row>
        <row r="104">
          <cell r="P104">
            <v>0</v>
          </cell>
        </row>
        <row r="105">
          <cell r="P105">
            <v>0</v>
          </cell>
        </row>
        <row r="106">
          <cell r="P106">
            <v>0</v>
          </cell>
        </row>
        <row r="107">
          <cell r="P107">
            <v>108.48</v>
          </cell>
        </row>
        <row r="108">
          <cell r="P108">
            <v>293.49</v>
          </cell>
        </row>
        <row r="109">
          <cell r="P109">
            <v>0</v>
          </cell>
        </row>
        <row r="110">
          <cell r="P110">
            <v>0</v>
          </cell>
        </row>
        <row r="111">
          <cell r="P111">
            <v>0</v>
          </cell>
        </row>
        <row r="112">
          <cell r="P112">
            <v>0</v>
          </cell>
        </row>
        <row r="113">
          <cell r="P113">
            <v>62.64</v>
          </cell>
        </row>
        <row r="114">
          <cell r="P114">
            <v>0</v>
          </cell>
        </row>
        <row r="115">
          <cell r="P115">
            <v>0</v>
          </cell>
        </row>
        <row r="116">
          <cell r="P116">
            <v>0</v>
          </cell>
        </row>
        <row r="117">
          <cell r="P117">
            <v>0</v>
          </cell>
        </row>
        <row r="118">
          <cell r="P118">
            <v>0</v>
          </cell>
        </row>
        <row r="119">
          <cell r="P119">
            <v>0</v>
          </cell>
        </row>
        <row r="120">
          <cell r="P120">
            <v>32.11</v>
          </cell>
        </row>
        <row r="121">
          <cell r="P121">
            <v>0</v>
          </cell>
        </row>
        <row r="122">
          <cell r="P122">
            <v>9.8800000000000008</v>
          </cell>
        </row>
        <row r="123">
          <cell r="P123">
            <v>41.24</v>
          </cell>
        </row>
        <row r="124">
          <cell r="P124">
            <v>67.87</v>
          </cell>
        </row>
        <row r="125">
          <cell r="P125">
            <v>0</v>
          </cell>
        </row>
        <row r="126">
          <cell r="P126">
            <v>40.520000000000003</v>
          </cell>
        </row>
        <row r="127">
          <cell r="P127">
            <v>0</v>
          </cell>
        </row>
        <row r="128">
          <cell r="P128">
            <v>12.93</v>
          </cell>
        </row>
        <row r="129">
          <cell r="P129">
            <v>13.55</v>
          </cell>
        </row>
        <row r="130">
          <cell r="P130">
            <v>5.54</v>
          </cell>
        </row>
        <row r="131">
          <cell r="P131">
            <v>0</v>
          </cell>
        </row>
        <row r="132">
          <cell r="P132">
            <v>0</v>
          </cell>
        </row>
        <row r="133">
          <cell r="P133">
            <v>35.980000000000004</v>
          </cell>
        </row>
        <row r="134">
          <cell r="P134">
            <v>13.63</v>
          </cell>
        </row>
        <row r="135">
          <cell r="P135">
            <v>0</v>
          </cell>
        </row>
        <row r="136">
          <cell r="P136">
            <v>0</v>
          </cell>
        </row>
        <row r="137">
          <cell r="P137">
            <v>0</v>
          </cell>
        </row>
        <row r="138">
          <cell r="P138">
            <v>0</v>
          </cell>
        </row>
        <row r="139">
          <cell r="P139">
            <v>0</v>
          </cell>
        </row>
        <row r="140">
          <cell r="P140">
            <v>0</v>
          </cell>
        </row>
        <row r="141">
          <cell r="P141">
            <v>0</v>
          </cell>
        </row>
        <row r="142">
          <cell r="P142">
            <v>0</v>
          </cell>
        </row>
        <row r="143">
          <cell r="P143">
            <v>0</v>
          </cell>
        </row>
        <row r="144">
          <cell r="P144">
            <v>0</v>
          </cell>
        </row>
        <row r="145">
          <cell r="P145">
            <v>0</v>
          </cell>
        </row>
        <row r="146">
          <cell r="P146">
            <v>0</v>
          </cell>
        </row>
        <row r="147">
          <cell r="P147">
            <v>0</v>
          </cell>
        </row>
        <row r="148">
          <cell r="P148">
            <v>0</v>
          </cell>
        </row>
        <row r="149">
          <cell r="P149">
            <v>0</v>
          </cell>
        </row>
        <row r="150">
          <cell r="P150">
            <v>0</v>
          </cell>
        </row>
        <row r="151">
          <cell r="P151">
            <v>0</v>
          </cell>
        </row>
        <row r="152">
          <cell r="P152">
            <v>0</v>
          </cell>
        </row>
        <row r="153">
          <cell r="P153">
            <v>0</v>
          </cell>
        </row>
        <row r="154">
          <cell r="P154">
            <v>0</v>
          </cell>
        </row>
        <row r="155">
          <cell r="P155">
            <v>0</v>
          </cell>
        </row>
        <row r="156">
          <cell r="P156">
            <v>0</v>
          </cell>
        </row>
        <row r="157">
          <cell r="P157">
            <v>0</v>
          </cell>
        </row>
        <row r="158">
          <cell r="P158">
            <v>0</v>
          </cell>
        </row>
        <row r="159">
          <cell r="P159">
            <v>0</v>
          </cell>
        </row>
        <row r="160">
          <cell r="P160">
            <v>0</v>
          </cell>
        </row>
        <row r="161">
          <cell r="P161">
            <v>0</v>
          </cell>
        </row>
        <row r="162">
          <cell r="P162">
            <v>0</v>
          </cell>
        </row>
        <row r="163">
          <cell r="P163">
            <v>0</v>
          </cell>
        </row>
        <row r="164">
          <cell r="P164">
            <v>0</v>
          </cell>
        </row>
        <row r="165">
          <cell r="P165">
            <v>0</v>
          </cell>
        </row>
        <row r="166">
          <cell r="P166">
            <v>0</v>
          </cell>
        </row>
        <row r="167">
          <cell r="P167">
            <v>0</v>
          </cell>
        </row>
        <row r="168">
          <cell r="P168">
            <v>0</v>
          </cell>
        </row>
        <row r="169">
          <cell r="P169">
            <v>0</v>
          </cell>
        </row>
        <row r="170">
          <cell r="P170">
            <v>0</v>
          </cell>
        </row>
        <row r="171">
          <cell r="P171">
            <v>0</v>
          </cell>
        </row>
        <row r="172">
          <cell r="P172">
            <v>0</v>
          </cell>
        </row>
        <row r="173">
          <cell r="P173">
            <v>0</v>
          </cell>
        </row>
        <row r="174">
          <cell r="P174">
            <v>36.53</v>
          </cell>
        </row>
        <row r="175">
          <cell r="P175">
            <v>58.34</v>
          </cell>
        </row>
        <row r="176">
          <cell r="P176">
            <v>0</v>
          </cell>
        </row>
        <row r="177">
          <cell r="P177">
            <v>0</v>
          </cell>
        </row>
        <row r="178">
          <cell r="P178">
            <v>12.8</v>
          </cell>
        </row>
        <row r="179">
          <cell r="P179">
            <v>3.6</v>
          </cell>
        </row>
        <row r="180">
          <cell r="P180">
            <v>42.2</v>
          </cell>
        </row>
        <row r="181">
          <cell r="P181">
            <v>155.31</v>
          </cell>
        </row>
        <row r="182">
          <cell r="P182">
            <v>194.89000000000001</v>
          </cell>
        </row>
        <row r="183">
          <cell r="P183">
            <v>0</v>
          </cell>
        </row>
        <row r="184">
          <cell r="P184">
            <v>0</v>
          </cell>
        </row>
        <row r="185">
          <cell r="P185">
            <v>0</v>
          </cell>
        </row>
        <row r="186">
          <cell r="P186">
            <v>0</v>
          </cell>
        </row>
        <row r="187">
          <cell r="P187">
            <v>0</v>
          </cell>
        </row>
        <row r="188">
          <cell r="P188">
            <v>0</v>
          </cell>
        </row>
        <row r="189">
          <cell r="P189">
            <v>0</v>
          </cell>
        </row>
        <row r="190">
          <cell r="P190">
            <v>6.17</v>
          </cell>
        </row>
        <row r="191">
          <cell r="P191">
            <v>0</v>
          </cell>
        </row>
        <row r="192">
          <cell r="P192">
            <v>0</v>
          </cell>
        </row>
        <row r="193">
          <cell r="P193">
            <v>0</v>
          </cell>
        </row>
        <row r="194">
          <cell r="P194">
            <v>0</v>
          </cell>
        </row>
        <row r="195">
          <cell r="P195">
            <v>0</v>
          </cell>
        </row>
        <row r="196">
          <cell r="P196">
            <v>0</v>
          </cell>
        </row>
        <row r="197">
          <cell r="P197">
            <v>0</v>
          </cell>
        </row>
        <row r="198">
          <cell r="P198">
            <v>0</v>
          </cell>
        </row>
        <row r="199">
          <cell r="P199">
            <v>0</v>
          </cell>
        </row>
        <row r="200">
          <cell r="P200">
            <v>0</v>
          </cell>
        </row>
        <row r="201">
          <cell r="P201">
            <v>0</v>
          </cell>
        </row>
        <row r="202">
          <cell r="P202">
            <v>0</v>
          </cell>
        </row>
        <row r="203">
          <cell r="P203">
            <v>0</v>
          </cell>
        </row>
        <row r="204">
          <cell r="P204">
            <v>0</v>
          </cell>
        </row>
        <row r="205">
          <cell r="P205">
            <v>0</v>
          </cell>
        </row>
        <row r="206">
          <cell r="P206">
            <v>48.480000000000004</v>
          </cell>
        </row>
        <row r="207">
          <cell r="P207">
            <v>6.38</v>
          </cell>
        </row>
        <row r="208">
          <cell r="P208">
            <v>43.49</v>
          </cell>
        </row>
        <row r="209">
          <cell r="P209">
            <v>0</v>
          </cell>
        </row>
        <row r="210">
          <cell r="P210">
            <v>6.0600000000000005</v>
          </cell>
        </row>
        <row r="211">
          <cell r="P211">
            <v>145</v>
          </cell>
        </row>
        <row r="212">
          <cell r="P212">
            <v>0</v>
          </cell>
        </row>
        <row r="213">
          <cell r="P213">
            <v>0</v>
          </cell>
        </row>
        <row r="214">
          <cell r="P214">
            <v>0</v>
          </cell>
        </row>
        <row r="215">
          <cell r="P215">
            <v>0</v>
          </cell>
        </row>
        <row r="216">
          <cell r="P216">
            <v>0</v>
          </cell>
        </row>
        <row r="217">
          <cell r="P217">
            <v>0</v>
          </cell>
        </row>
        <row r="218">
          <cell r="P218">
            <v>0</v>
          </cell>
        </row>
        <row r="219">
          <cell r="P219">
            <v>0</v>
          </cell>
        </row>
        <row r="220">
          <cell r="P220">
            <v>0</v>
          </cell>
        </row>
        <row r="221">
          <cell r="P221">
            <v>0</v>
          </cell>
        </row>
        <row r="222">
          <cell r="P222">
            <v>0</v>
          </cell>
        </row>
        <row r="223">
          <cell r="P223">
            <v>0</v>
          </cell>
        </row>
        <row r="224">
          <cell r="P224">
            <v>0</v>
          </cell>
        </row>
        <row r="225">
          <cell r="P225">
            <v>0</v>
          </cell>
        </row>
        <row r="226">
          <cell r="P226">
            <v>0</v>
          </cell>
        </row>
        <row r="227">
          <cell r="P227">
            <v>47.980000000000004</v>
          </cell>
        </row>
        <row r="228">
          <cell r="P228">
            <v>0</v>
          </cell>
        </row>
        <row r="229">
          <cell r="P229">
            <v>0</v>
          </cell>
        </row>
        <row r="230">
          <cell r="P230">
            <v>0</v>
          </cell>
        </row>
        <row r="231">
          <cell r="P231">
            <v>0</v>
          </cell>
        </row>
        <row r="232">
          <cell r="P232">
            <v>0</v>
          </cell>
        </row>
        <row r="233">
          <cell r="P233">
            <v>0</v>
          </cell>
        </row>
        <row r="234">
          <cell r="P234">
            <v>0</v>
          </cell>
        </row>
        <row r="235">
          <cell r="P235">
            <v>0</v>
          </cell>
        </row>
        <row r="236">
          <cell r="P236">
            <v>0</v>
          </cell>
        </row>
        <row r="237">
          <cell r="P237">
            <v>97.08</v>
          </cell>
        </row>
        <row r="238">
          <cell r="P238">
            <v>47.6</v>
          </cell>
        </row>
        <row r="239">
          <cell r="P239">
            <v>0</v>
          </cell>
        </row>
        <row r="240">
          <cell r="P240">
            <v>0</v>
          </cell>
        </row>
        <row r="241">
          <cell r="P241">
            <v>0</v>
          </cell>
        </row>
        <row r="242">
          <cell r="P242">
            <v>0</v>
          </cell>
        </row>
        <row r="243">
          <cell r="P243">
            <v>0</v>
          </cell>
        </row>
        <row r="244">
          <cell r="P244">
            <v>278.75</v>
          </cell>
        </row>
        <row r="245">
          <cell r="P245">
            <v>0</v>
          </cell>
        </row>
        <row r="246">
          <cell r="P246">
            <v>0</v>
          </cell>
        </row>
        <row r="247">
          <cell r="P247">
            <v>0</v>
          </cell>
        </row>
        <row r="248">
          <cell r="P248">
            <v>0</v>
          </cell>
        </row>
        <row r="249">
          <cell r="P249">
            <v>0</v>
          </cell>
        </row>
        <row r="250">
          <cell r="P250">
            <v>0</v>
          </cell>
        </row>
        <row r="251">
          <cell r="P251">
            <v>191.97</v>
          </cell>
        </row>
        <row r="252">
          <cell r="P252">
            <v>37.28</v>
          </cell>
        </row>
        <row r="253">
          <cell r="P253">
            <v>69.05</v>
          </cell>
        </row>
        <row r="254">
          <cell r="P254">
            <v>0</v>
          </cell>
        </row>
        <row r="255">
          <cell r="P255">
            <v>17.32</v>
          </cell>
        </row>
        <row r="256">
          <cell r="P256">
            <v>113.88</v>
          </cell>
        </row>
        <row r="257">
          <cell r="P257">
            <v>0</v>
          </cell>
        </row>
        <row r="258">
          <cell r="P258">
            <v>0</v>
          </cell>
        </row>
        <row r="259">
          <cell r="P259">
            <v>0</v>
          </cell>
        </row>
        <row r="260">
          <cell r="P260">
            <v>0</v>
          </cell>
        </row>
        <row r="261">
          <cell r="P261">
            <v>0</v>
          </cell>
        </row>
        <row r="262">
          <cell r="P262">
            <v>0</v>
          </cell>
        </row>
        <row r="263">
          <cell r="P263">
            <v>0</v>
          </cell>
        </row>
        <row r="264">
          <cell r="P264">
            <v>0</v>
          </cell>
        </row>
        <row r="265">
          <cell r="P265">
            <v>0</v>
          </cell>
        </row>
        <row r="266">
          <cell r="P266">
            <v>0</v>
          </cell>
        </row>
        <row r="267">
          <cell r="P267">
            <v>0</v>
          </cell>
        </row>
        <row r="268">
          <cell r="P268">
            <v>0</v>
          </cell>
        </row>
        <row r="269">
          <cell r="P269">
            <v>0</v>
          </cell>
        </row>
        <row r="270">
          <cell r="P270">
            <v>0</v>
          </cell>
        </row>
        <row r="271">
          <cell r="P271">
            <v>0</v>
          </cell>
        </row>
        <row r="272">
          <cell r="P272">
            <v>0</v>
          </cell>
        </row>
        <row r="273">
          <cell r="P273">
            <v>0</v>
          </cell>
        </row>
        <row r="274">
          <cell r="P274">
            <v>0</v>
          </cell>
        </row>
        <row r="275">
          <cell r="P275">
            <v>0</v>
          </cell>
        </row>
        <row r="276">
          <cell r="P276">
            <v>0</v>
          </cell>
        </row>
        <row r="277">
          <cell r="P277">
            <v>0</v>
          </cell>
        </row>
        <row r="278">
          <cell r="P278">
            <v>60.7</v>
          </cell>
        </row>
        <row r="279">
          <cell r="P279">
            <v>58.94</v>
          </cell>
        </row>
        <row r="280">
          <cell r="P280">
            <v>0</v>
          </cell>
        </row>
        <row r="281">
          <cell r="P281">
            <v>0</v>
          </cell>
        </row>
        <row r="282">
          <cell r="P282">
            <v>0</v>
          </cell>
        </row>
        <row r="283">
          <cell r="P283">
            <v>49.45</v>
          </cell>
        </row>
        <row r="284">
          <cell r="P284">
            <v>0</v>
          </cell>
        </row>
        <row r="285">
          <cell r="P285">
            <v>0</v>
          </cell>
        </row>
        <row r="286">
          <cell r="P286">
            <v>0</v>
          </cell>
        </row>
        <row r="287">
          <cell r="P287">
            <v>0</v>
          </cell>
        </row>
        <row r="288">
          <cell r="P288">
            <v>0</v>
          </cell>
        </row>
        <row r="289">
          <cell r="P289">
            <v>0</v>
          </cell>
        </row>
        <row r="290">
          <cell r="P290">
            <v>0</v>
          </cell>
        </row>
        <row r="291">
          <cell r="P291">
            <v>0</v>
          </cell>
        </row>
        <row r="292">
          <cell r="P292">
            <v>0</v>
          </cell>
        </row>
        <row r="293">
          <cell r="P293">
            <v>0</v>
          </cell>
        </row>
        <row r="294">
          <cell r="P294">
            <v>64.960000000000008</v>
          </cell>
        </row>
        <row r="295">
          <cell r="P295">
            <v>0</v>
          </cell>
        </row>
        <row r="296">
          <cell r="P296">
            <v>444.05</v>
          </cell>
        </row>
        <row r="297">
          <cell r="P297">
            <v>0</v>
          </cell>
        </row>
        <row r="298">
          <cell r="P298">
            <v>0</v>
          </cell>
        </row>
        <row r="299">
          <cell r="P299">
            <v>0</v>
          </cell>
        </row>
        <row r="300">
          <cell r="P300">
            <v>0</v>
          </cell>
        </row>
        <row r="301">
          <cell r="P301">
            <v>0</v>
          </cell>
        </row>
        <row r="302">
          <cell r="P302">
            <v>0</v>
          </cell>
        </row>
        <row r="303">
          <cell r="P303">
            <v>0</v>
          </cell>
        </row>
        <row r="304">
          <cell r="P304">
            <v>0</v>
          </cell>
        </row>
        <row r="305">
          <cell r="P305">
            <v>0</v>
          </cell>
        </row>
        <row r="306">
          <cell r="P306">
            <v>0</v>
          </cell>
        </row>
        <row r="307">
          <cell r="P307">
            <v>0</v>
          </cell>
        </row>
        <row r="308">
          <cell r="P308">
            <v>0</v>
          </cell>
        </row>
        <row r="309">
          <cell r="P309">
            <v>0</v>
          </cell>
        </row>
        <row r="310">
          <cell r="P310">
            <v>0</v>
          </cell>
        </row>
        <row r="311">
          <cell r="P311">
            <v>0</v>
          </cell>
        </row>
        <row r="312">
          <cell r="P312">
            <v>0</v>
          </cell>
        </row>
        <row r="313">
          <cell r="P313">
            <v>0</v>
          </cell>
        </row>
        <row r="314">
          <cell r="P314">
            <v>0</v>
          </cell>
        </row>
        <row r="315">
          <cell r="P315">
            <v>0</v>
          </cell>
        </row>
        <row r="316">
          <cell r="P316">
            <v>0</v>
          </cell>
        </row>
        <row r="317">
          <cell r="P317">
            <v>0</v>
          </cell>
        </row>
        <row r="318">
          <cell r="P318">
            <v>0</v>
          </cell>
        </row>
        <row r="319">
          <cell r="P319">
            <v>0</v>
          </cell>
        </row>
        <row r="320">
          <cell r="P320">
            <v>31.75</v>
          </cell>
        </row>
        <row r="321">
          <cell r="P321">
            <v>28</v>
          </cell>
        </row>
        <row r="322">
          <cell r="P322">
            <v>9.7200000000000006</v>
          </cell>
        </row>
        <row r="323">
          <cell r="P323">
            <v>99.31</v>
          </cell>
        </row>
        <row r="324">
          <cell r="P324">
            <v>0</v>
          </cell>
        </row>
        <row r="325">
          <cell r="P325">
            <v>0</v>
          </cell>
        </row>
        <row r="326">
          <cell r="P326">
            <v>61.32</v>
          </cell>
        </row>
        <row r="327">
          <cell r="P327">
            <v>0</v>
          </cell>
        </row>
        <row r="328">
          <cell r="P328">
            <v>259</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48.71</v>
          </cell>
        </row>
        <row r="358">
          <cell r="P358">
            <v>10.85</v>
          </cell>
        </row>
        <row r="359">
          <cell r="P359">
            <v>0</v>
          </cell>
        </row>
        <row r="360">
          <cell r="P360">
            <v>0</v>
          </cell>
        </row>
        <row r="361">
          <cell r="P361">
            <v>0</v>
          </cell>
        </row>
        <row r="362">
          <cell r="P362">
            <v>0</v>
          </cell>
        </row>
        <row r="363">
          <cell r="P363">
            <v>0</v>
          </cell>
        </row>
        <row r="364">
          <cell r="P364">
            <v>0</v>
          </cell>
        </row>
        <row r="365">
          <cell r="P365">
            <v>14.14</v>
          </cell>
        </row>
        <row r="366">
          <cell r="P366">
            <v>95.960000000000008</v>
          </cell>
        </row>
        <row r="367">
          <cell r="P367">
            <v>47.88</v>
          </cell>
        </row>
        <row r="368">
          <cell r="P368">
            <v>42.97</v>
          </cell>
        </row>
        <row r="369">
          <cell r="P369">
            <v>843</v>
          </cell>
        </row>
        <row r="370">
          <cell r="P370">
            <v>184.55</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59.95</v>
          </cell>
        </row>
        <row r="394">
          <cell r="P394">
            <v>0</v>
          </cell>
        </row>
        <row r="395">
          <cell r="P395">
            <v>0</v>
          </cell>
        </row>
        <row r="396">
          <cell r="P396">
            <v>0</v>
          </cell>
        </row>
        <row r="397">
          <cell r="P397">
            <v>0</v>
          </cell>
        </row>
        <row r="398">
          <cell r="P398">
            <v>92.83</v>
          </cell>
        </row>
        <row r="399">
          <cell r="P399">
            <v>11.98</v>
          </cell>
        </row>
        <row r="400">
          <cell r="P400">
            <v>99.67</v>
          </cell>
        </row>
        <row r="401">
          <cell r="P401">
            <v>0</v>
          </cell>
        </row>
        <row r="402">
          <cell r="P402">
            <v>0</v>
          </cell>
        </row>
        <row r="403">
          <cell r="P403">
            <v>0</v>
          </cell>
        </row>
        <row r="404">
          <cell r="P404">
            <v>39.24</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63.870000000000005</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84.31</v>
          </cell>
        </row>
        <row r="435">
          <cell r="P435">
            <v>27.53</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40.340000000000003</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row>
        <row r="501">
          <cell r="P501">
            <v>0</v>
          </cell>
        </row>
        <row r="502">
          <cell r="P502">
            <v>0</v>
          </cell>
        </row>
        <row r="503">
          <cell r="P503">
            <v>0</v>
          </cell>
        </row>
        <row r="504">
          <cell r="P504">
            <v>0</v>
          </cell>
        </row>
        <row r="505">
          <cell r="P505">
            <v>0</v>
          </cell>
        </row>
        <row r="506">
          <cell r="P506">
            <v>0</v>
          </cell>
        </row>
        <row r="507">
          <cell r="P507">
            <v>0</v>
          </cell>
        </row>
        <row r="508">
          <cell r="P508">
            <v>0</v>
          </cell>
        </row>
        <row r="509">
          <cell r="P509">
            <v>0</v>
          </cell>
        </row>
        <row r="510">
          <cell r="P510">
            <v>0</v>
          </cell>
        </row>
        <row r="511">
          <cell r="P511">
            <v>0</v>
          </cell>
        </row>
        <row r="512">
          <cell r="P512">
            <v>0</v>
          </cell>
        </row>
        <row r="513">
          <cell r="P513">
            <v>0</v>
          </cell>
        </row>
        <row r="514">
          <cell r="P514">
            <v>0</v>
          </cell>
        </row>
        <row r="515">
          <cell r="P515">
            <v>0</v>
          </cell>
        </row>
        <row r="516">
          <cell r="P516">
            <v>0</v>
          </cell>
        </row>
        <row r="517">
          <cell r="P517">
            <v>0</v>
          </cell>
        </row>
        <row r="518">
          <cell r="P518">
            <v>0</v>
          </cell>
        </row>
        <row r="519">
          <cell r="P519">
            <v>0</v>
          </cell>
        </row>
        <row r="520">
          <cell r="P520">
            <v>0</v>
          </cell>
        </row>
        <row r="521">
          <cell r="P521">
            <v>0</v>
          </cell>
        </row>
        <row r="522">
          <cell r="P522">
            <v>0</v>
          </cell>
        </row>
        <row r="523">
          <cell r="P523">
            <v>0</v>
          </cell>
        </row>
        <row r="524">
          <cell r="P524">
            <v>0</v>
          </cell>
        </row>
        <row r="525">
          <cell r="P525">
            <v>0</v>
          </cell>
        </row>
        <row r="526">
          <cell r="P526">
            <v>0</v>
          </cell>
        </row>
        <row r="527">
          <cell r="P527">
            <v>0</v>
          </cell>
        </row>
        <row r="528">
          <cell r="P528">
            <v>0</v>
          </cell>
        </row>
        <row r="529">
          <cell r="P529">
            <v>0</v>
          </cell>
        </row>
        <row r="530">
          <cell r="P530">
            <v>0</v>
          </cell>
        </row>
        <row r="531">
          <cell r="P531">
            <v>0</v>
          </cell>
        </row>
        <row r="532">
          <cell r="P532">
            <v>0</v>
          </cell>
        </row>
        <row r="533">
          <cell r="P533">
            <v>0</v>
          </cell>
        </row>
        <row r="534">
          <cell r="P534">
            <v>0</v>
          </cell>
        </row>
        <row r="535">
          <cell r="P535">
            <v>0</v>
          </cell>
        </row>
        <row r="536">
          <cell r="P536">
            <v>0</v>
          </cell>
        </row>
        <row r="537">
          <cell r="P537">
            <v>0</v>
          </cell>
        </row>
        <row r="538">
          <cell r="P538">
            <v>0</v>
          </cell>
        </row>
        <row r="539">
          <cell r="P539">
            <v>0</v>
          </cell>
        </row>
        <row r="540">
          <cell r="P540">
            <v>0</v>
          </cell>
        </row>
        <row r="541">
          <cell r="P541">
            <v>0</v>
          </cell>
        </row>
        <row r="542">
          <cell r="P542">
            <v>0</v>
          </cell>
        </row>
        <row r="543">
          <cell r="P543">
            <v>0</v>
          </cell>
        </row>
        <row r="544">
          <cell r="P544">
            <v>0</v>
          </cell>
        </row>
        <row r="545">
          <cell r="P545">
            <v>0</v>
          </cell>
        </row>
        <row r="546">
          <cell r="P546">
            <v>0</v>
          </cell>
        </row>
        <row r="547">
          <cell r="P547">
            <v>0</v>
          </cell>
        </row>
        <row r="548">
          <cell r="P548">
            <v>0</v>
          </cell>
        </row>
        <row r="549">
          <cell r="P549">
            <v>0</v>
          </cell>
        </row>
        <row r="550">
          <cell r="P550">
            <v>0</v>
          </cell>
        </row>
        <row r="551">
          <cell r="P551">
            <v>0</v>
          </cell>
        </row>
        <row r="552">
          <cell r="P552">
            <v>0</v>
          </cell>
        </row>
        <row r="553">
          <cell r="P553">
            <v>0</v>
          </cell>
        </row>
        <row r="554">
          <cell r="P554">
            <v>0</v>
          </cell>
        </row>
        <row r="555">
          <cell r="P555">
            <v>0</v>
          </cell>
        </row>
        <row r="556">
          <cell r="P556">
            <v>0</v>
          </cell>
        </row>
        <row r="557">
          <cell r="P557">
            <v>0</v>
          </cell>
        </row>
        <row r="558">
          <cell r="P558">
            <v>0</v>
          </cell>
        </row>
        <row r="559">
          <cell r="P559">
            <v>0</v>
          </cell>
        </row>
        <row r="560">
          <cell r="P560">
            <v>0</v>
          </cell>
        </row>
        <row r="561">
          <cell r="P561">
            <v>0</v>
          </cell>
        </row>
        <row r="562">
          <cell r="P562">
            <v>0</v>
          </cell>
        </row>
        <row r="563">
          <cell r="P563">
            <v>0</v>
          </cell>
        </row>
        <row r="564">
          <cell r="P564">
            <v>0</v>
          </cell>
        </row>
        <row r="565">
          <cell r="P565">
            <v>0</v>
          </cell>
        </row>
        <row r="566">
          <cell r="P566">
            <v>0</v>
          </cell>
        </row>
        <row r="567">
          <cell r="P567">
            <v>0</v>
          </cell>
        </row>
        <row r="568">
          <cell r="P568">
            <v>0</v>
          </cell>
        </row>
        <row r="569">
          <cell r="P569">
            <v>0</v>
          </cell>
        </row>
        <row r="570">
          <cell r="P570">
            <v>0</v>
          </cell>
        </row>
        <row r="571">
          <cell r="P571">
            <v>0</v>
          </cell>
        </row>
        <row r="572">
          <cell r="P572">
            <v>0</v>
          </cell>
        </row>
        <row r="573">
          <cell r="P573">
            <v>0</v>
          </cell>
        </row>
        <row r="574">
          <cell r="P574">
            <v>0</v>
          </cell>
        </row>
        <row r="575">
          <cell r="P575">
            <v>0</v>
          </cell>
        </row>
        <row r="576">
          <cell r="P576">
            <v>0</v>
          </cell>
        </row>
        <row r="577">
          <cell r="P577">
            <v>0</v>
          </cell>
        </row>
        <row r="578">
          <cell r="P578">
            <v>0</v>
          </cell>
        </row>
        <row r="579">
          <cell r="P579">
            <v>0</v>
          </cell>
        </row>
        <row r="580">
          <cell r="P580">
            <v>0</v>
          </cell>
        </row>
        <row r="581">
          <cell r="P581">
            <v>0</v>
          </cell>
        </row>
        <row r="582">
          <cell r="P582">
            <v>0</v>
          </cell>
        </row>
        <row r="583">
          <cell r="P583">
            <v>0</v>
          </cell>
        </row>
        <row r="584">
          <cell r="P584">
            <v>0</v>
          </cell>
        </row>
        <row r="585">
          <cell r="P585">
            <v>0</v>
          </cell>
        </row>
        <row r="586">
          <cell r="P586">
            <v>0</v>
          </cell>
        </row>
        <row r="587">
          <cell r="P587">
            <v>0</v>
          </cell>
        </row>
        <row r="588">
          <cell r="P588">
            <v>0</v>
          </cell>
        </row>
        <row r="589">
          <cell r="P589">
            <v>0</v>
          </cell>
        </row>
        <row r="590">
          <cell r="P590">
            <v>0</v>
          </cell>
        </row>
        <row r="591">
          <cell r="P591">
            <v>0</v>
          </cell>
        </row>
        <row r="592">
          <cell r="P592">
            <v>0</v>
          </cell>
        </row>
        <row r="593">
          <cell r="P593">
            <v>0</v>
          </cell>
        </row>
        <row r="594">
          <cell r="P594">
            <v>0</v>
          </cell>
        </row>
        <row r="595">
          <cell r="P595">
            <v>0</v>
          </cell>
        </row>
        <row r="596">
          <cell r="P596">
            <v>0</v>
          </cell>
        </row>
        <row r="597">
          <cell r="P597">
            <v>0</v>
          </cell>
        </row>
        <row r="598">
          <cell r="P598">
            <v>0</v>
          </cell>
        </row>
        <row r="599">
          <cell r="P599">
            <v>0</v>
          </cell>
        </row>
        <row r="600">
          <cell r="P600">
            <v>0</v>
          </cell>
        </row>
        <row r="601">
          <cell r="P601">
            <v>0</v>
          </cell>
        </row>
        <row r="602">
          <cell r="P602">
            <v>0</v>
          </cell>
        </row>
        <row r="603">
          <cell r="P603">
            <v>0</v>
          </cell>
        </row>
        <row r="604">
          <cell r="P604">
            <v>0</v>
          </cell>
        </row>
        <row r="605">
          <cell r="P605">
            <v>0</v>
          </cell>
        </row>
        <row r="606">
          <cell r="P606">
            <v>0</v>
          </cell>
        </row>
        <row r="607">
          <cell r="P607">
            <v>0</v>
          </cell>
        </row>
        <row r="608">
          <cell r="P608">
            <v>0</v>
          </cell>
        </row>
        <row r="609">
          <cell r="P609">
            <v>0</v>
          </cell>
        </row>
        <row r="610">
          <cell r="P610">
            <v>0</v>
          </cell>
        </row>
        <row r="611">
          <cell r="P611">
            <v>0</v>
          </cell>
        </row>
        <row r="612">
          <cell r="P612">
            <v>0</v>
          </cell>
        </row>
        <row r="613">
          <cell r="P613">
            <v>0</v>
          </cell>
        </row>
        <row r="614">
          <cell r="P614">
            <v>0</v>
          </cell>
        </row>
        <row r="615">
          <cell r="P615">
            <v>0</v>
          </cell>
        </row>
        <row r="616">
          <cell r="P616">
            <v>0</v>
          </cell>
        </row>
        <row r="617">
          <cell r="P617">
            <v>0</v>
          </cell>
        </row>
        <row r="618">
          <cell r="P618">
            <v>9.81</v>
          </cell>
        </row>
        <row r="619">
          <cell r="P619">
            <v>-0.24</v>
          </cell>
        </row>
        <row r="620">
          <cell r="P620">
            <v>0</v>
          </cell>
        </row>
        <row r="621">
          <cell r="P621">
            <v>0.99</v>
          </cell>
        </row>
        <row r="622">
          <cell r="P622">
            <v>0</v>
          </cell>
        </row>
        <row r="623">
          <cell r="P623">
            <v>5.0600000000000005</v>
          </cell>
        </row>
        <row r="624">
          <cell r="P624">
            <v>0</v>
          </cell>
        </row>
        <row r="625">
          <cell r="P625">
            <v>0</v>
          </cell>
        </row>
        <row r="626">
          <cell r="P626">
            <v>0</v>
          </cell>
        </row>
        <row r="627">
          <cell r="P627">
            <v>0</v>
          </cell>
        </row>
        <row r="628">
          <cell r="P628">
            <v>0</v>
          </cell>
        </row>
        <row r="629">
          <cell r="P629">
            <v>0</v>
          </cell>
        </row>
        <row r="630">
          <cell r="P630">
            <v>0</v>
          </cell>
        </row>
        <row r="631">
          <cell r="P631">
            <v>0</v>
          </cell>
        </row>
        <row r="632">
          <cell r="P632">
            <v>0</v>
          </cell>
        </row>
        <row r="633">
          <cell r="P633">
            <v>0</v>
          </cell>
        </row>
        <row r="634">
          <cell r="P634">
            <v>0</v>
          </cell>
        </row>
        <row r="635">
          <cell r="P635">
            <v>88.03</v>
          </cell>
        </row>
        <row r="636">
          <cell r="P636">
            <v>4.7300000000000004</v>
          </cell>
        </row>
        <row r="637">
          <cell r="P637">
            <v>0</v>
          </cell>
        </row>
        <row r="638">
          <cell r="P638">
            <v>0</v>
          </cell>
        </row>
        <row r="639">
          <cell r="P639">
            <v>0</v>
          </cell>
        </row>
        <row r="640">
          <cell r="P640">
            <v>0</v>
          </cell>
        </row>
        <row r="641">
          <cell r="P641">
            <v>0</v>
          </cell>
        </row>
        <row r="642">
          <cell r="P642">
            <v>0</v>
          </cell>
        </row>
        <row r="643">
          <cell r="P643">
            <v>0</v>
          </cell>
        </row>
        <row r="644">
          <cell r="P644">
            <v>0</v>
          </cell>
        </row>
      </sheetData>
      <sheetData sheetId="2">
        <row r="1">
          <cell r="B1" t="str">
            <v>Produkt</v>
          </cell>
          <cell r="C1" t="str">
            <v>Konto</v>
          </cell>
        </row>
        <row r="4">
          <cell r="H4" t="str">
            <v>Ist/EUR</v>
          </cell>
        </row>
        <row r="5">
          <cell r="B5">
            <v>900000000</v>
          </cell>
        </row>
        <row r="6">
          <cell r="C6">
            <v>10012</v>
          </cell>
          <cell r="H6">
            <v>71999.97</v>
          </cell>
        </row>
        <row r="7">
          <cell r="C7">
            <v>10015</v>
          </cell>
          <cell r="H7">
            <v>12600</v>
          </cell>
        </row>
        <row r="8">
          <cell r="C8">
            <v>40003</v>
          </cell>
          <cell r="H8">
            <v>56902.87</v>
          </cell>
        </row>
        <row r="9">
          <cell r="C9">
            <v>50006</v>
          </cell>
          <cell r="H9">
            <v>391759.58</v>
          </cell>
        </row>
        <row r="10">
          <cell r="C10">
            <v>50008</v>
          </cell>
          <cell r="H10">
            <v>26821.22</v>
          </cell>
        </row>
        <row r="11">
          <cell r="C11">
            <v>50013</v>
          </cell>
          <cell r="H11">
            <v>37873.17</v>
          </cell>
        </row>
        <row r="12">
          <cell r="C12">
            <v>50015</v>
          </cell>
          <cell r="H12">
            <v>2284.8000000000002</v>
          </cell>
        </row>
        <row r="13">
          <cell r="C13">
            <v>50016</v>
          </cell>
          <cell r="H13">
            <v>38396.629999999997</v>
          </cell>
        </row>
        <row r="14">
          <cell r="C14">
            <v>140003</v>
          </cell>
          <cell r="H14">
            <v>7580.96</v>
          </cell>
        </row>
        <row r="15">
          <cell r="C15">
            <v>180007</v>
          </cell>
          <cell r="H15">
            <v>780266.33</v>
          </cell>
        </row>
        <row r="16">
          <cell r="C16">
            <v>180010</v>
          </cell>
          <cell r="H16">
            <v>82702.39</v>
          </cell>
        </row>
        <row r="17">
          <cell r="C17">
            <v>190006</v>
          </cell>
          <cell r="H17">
            <v>6745.29</v>
          </cell>
        </row>
        <row r="18">
          <cell r="C18">
            <v>1116</v>
          </cell>
          <cell r="H18">
            <v>1515933.21</v>
          </cell>
        </row>
        <row r="19">
          <cell r="C19">
            <v>11160</v>
          </cell>
          <cell r="H19">
            <v>1515933.21</v>
          </cell>
        </row>
        <row r="20">
          <cell r="C20">
            <v>11161</v>
          </cell>
          <cell r="H20">
            <v>205698.99</v>
          </cell>
        </row>
        <row r="21">
          <cell r="H21">
            <v>1515933.21</v>
          </cell>
        </row>
        <row r="22">
          <cell r="H22">
            <v>1515933.21</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istungsbeschreibung"/>
      <sheetName val="MACH UR 2016"/>
      <sheetName val="ELLA UR 2016"/>
      <sheetName val="Reinigungstage"/>
      <sheetName val="MACH2016"/>
      <sheetName val="13_16  2016"/>
      <sheetName val="13_16  2017"/>
      <sheetName val="13_16  2018"/>
      <sheetName val="Fuhrpark"/>
      <sheetName val="UR"/>
      <sheetName val="Glas"/>
      <sheetName val="Sonderreinigung"/>
      <sheetName val="Haushaltsverbrauchsmittel"/>
      <sheetName val="sstbesVwBetriebsaufwendg"/>
      <sheetName val="Aktenentsorung"/>
      <sheetName val="DienstleistungenExt"/>
      <sheetName val="Winterdienst"/>
      <sheetName val="Schädlingsbekämpfung"/>
      <sheetName val="2016"/>
      <sheetName val="ELLA2017"/>
      <sheetName val="MACH_2016"/>
      <sheetName val=" 2016"/>
      <sheetName val="Produkte2017"/>
      <sheetName val="Produktplan ab 1.1.17"/>
      <sheetName val="Alt"/>
      <sheetName val="2018"/>
      <sheetName val="Tabelle1"/>
    </sheetNames>
    <sheetDataSet>
      <sheetData sheetId="0"/>
      <sheetData sheetId="1"/>
      <sheetData sheetId="2"/>
      <sheetData sheetId="3">
        <row r="3">
          <cell r="A3">
            <v>42370</v>
          </cell>
        </row>
        <row r="4">
          <cell r="A4">
            <v>42454</v>
          </cell>
        </row>
        <row r="5">
          <cell r="A5">
            <v>42456</v>
          </cell>
        </row>
        <row r="6">
          <cell r="A6">
            <v>42457</v>
          </cell>
        </row>
        <row r="7">
          <cell r="A7">
            <v>42491</v>
          </cell>
        </row>
        <row r="8">
          <cell r="A8">
            <v>42495</v>
          </cell>
        </row>
        <row r="9">
          <cell r="A9">
            <v>42505</v>
          </cell>
        </row>
        <row r="10">
          <cell r="A10">
            <v>42506</v>
          </cell>
        </row>
        <row r="11">
          <cell r="A11">
            <v>42646</v>
          </cell>
        </row>
        <row r="12">
          <cell r="A12">
            <v>42729</v>
          </cell>
        </row>
        <row r="13">
          <cell r="A13">
            <v>42730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tabSelected="1" topLeftCell="C1" workbookViewId="0">
      <selection activeCell="L6" sqref="L6"/>
    </sheetView>
  </sheetViews>
  <sheetFormatPr baseColWidth="10" defaultRowHeight="14.25" x14ac:dyDescent="0.2"/>
  <cols>
    <col min="1" max="1" width="7.85546875" style="104" customWidth="1"/>
    <col min="2" max="2" width="46.7109375" style="75" customWidth="1"/>
    <col min="3" max="3" width="39.28515625" style="105" customWidth="1"/>
    <col min="4" max="4" width="32.28515625" style="105" bestFit="1" customWidth="1"/>
    <col min="5" max="5" width="21" style="106" customWidth="1"/>
    <col min="6" max="7" width="17.42578125" style="107" customWidth="1"/>
    <col min="8" max="8" width="23.85546875" style="75" customWidth="1"/>
    <col min="9" max="10" width="15.140625" style="75" customWidth="1"/>
    <col min="11" max="11" width="16.85546875" style="75" customWidth="1"/>
    <col min="12" max="12" width="17.7109375" style="75" customWidth="1"/>
    <col min="13" max="13" width="11.42578125" style="74"/>
    <col min="14" max="16384" width="11.42578125" style="75"/>
  </cols>
  <sheetData>
    <row r="1" spans="1:12" ht="47.25" customHeight="1" x14ac:dyDescent="0.2">
      <c r="A1" s="70"/>
      <c r="B1" s="71" t="s">
        <v>70</v>
      </c>
      <c r="C1" s="72"/>
      <c r="D1" s="72"/>
      <c r="E1" s="72"/>
      <c r="F1" s="72"/>
      <c r="G1" s="72"/>
      <c r="H1" s="72"/>
      <c r="I1" s="72"/>
      <c r="J1" s="72"/>
      <c r="K1" s="72"/>
      <c r="L1" s="73"/>
    </row>
    <row r="2" spans="1:12" ht="45.75" customHeight="1" x14ac:dyDescent="0.2">
      <c r="A2" s="76"/>
      <c r="B2" s="77" t="s">
        <v>184</v>
      </c>
      <c r="C2" s="78"/>
      <c r="D2" s="78"/>
      <c r="E2" s="78"/>
      <c r="F2" s="78"/>
      <c r="G2" s="78"/>
      <c r="H2" s="78"/>
      <c r="I2" s="78"/>
      <c r="J2" s="78"/>
      <c r="K2" s="78"/>
      <c r="L2" s="79"/>
    </row>
    <row r="3" spans="1:12" ht="28.5" customHeight="1" x14ac:dyDescent="0.25">
      <c r="A3" s="80"/>
      <c r="B3" s="81" t="s">
        <v>195</v>
      </c>
      <c r="C3" s="82"/>
      <c r="D3" s="83"/>
      <c r="E3" s="84" t="s">
        <v>0</v>
      </c>
      <c r="F3" s="84"/>
      <c r="G3" s="84"/>
      <c r="H3" s="84"/>
      <c r="I3" s="84"/>
      <c r="J3" s="84"/>
      <c r="K3" s="85"/>
      <c r="L3" s="86"/>
    </row>
    <row r="4" spans="1:12" ht="28.5" customHeight="1" x14ac:dyDescent="0.25">
      <c r="A4" s="80"/>
      <c r="B4" s="81" t="s">
        <v>84</v>
      </c>
      <c r="C4" s="1"/>
      <c r="D4" s="2"/>
      <c r="E4" s="48"/>
      <c r="F4" s="3"/>
      <c r="G4" s="3"/>
      <c r="H4" s="4"/>
      <c r="I4" s="58" t="s">
        <v>77</v>
      </c>
      <c r="J4" s="59"/>
      <c r="K4" s="5" t="s">
        <v>80</v>
      </c>
      <c r="L4" s="86"/>
    </row>
    <row r="5" spans="1:12" ht="38.25" x14ac:dyDescent="0.2">
      <c r="A5" s="87" t="s">
        <v>1</v>
      </c>
      <c r="B5" s="88" t="s">
        <v>2</v>
      </c>
      <c r="C5" s="27" t="s">
        <v>3</v>
      </c>
      <c r="D5" s="28" t="s">
        <v>4</v>
      </c>
      <c r="E5" s="6" t="s">
        <v>5</v>
      </c>
      <c r="F5" s="7" t="s">
        <v>72</v>
      </c>
      <c r="G5" s="7" t="s">
        <v>71</v>
      </c>
      <c r="H5" s="8" t="s">
        <v>6</v>
      </c>
      <c r="I5" s="47" t="s">
        <v>76</v>
      </c>
      <c r="J5" s="9" t="s">
        <v>78</v>
      </c>
      <c r="K5" s="10" t="s">
        <v>75</v>
      </c>
      <c r="L5" s="89" t="s">
        <v>7</v>
      </c>
    </row>
    <row r="6" spans="1:12" ht="57" customHeight="1" x14ac:dyDescent="0.2">
      <c r="A6" s="90" t="s">
        <v>100</v>
      </c>
      <c r="B6" s="91" t="s">
        <v>221</v>
      </c>
      <c r="C6" s="26"/>
      <c r="D6" s="14"/>
      <c r="E6" s="60"/>
      <c r="F6" s="36">
        <v>2500</v>
      </c>
      <c r="G6" s="29" t="s">
        <v>73</v>
      </c>
      <c r="H6" s="61"/>
      <c r="I6" s="62"/>
      <c r="J6" s="63"/>
      <c r="K6" s="64"/>
      <c r="L6" s="92">
        <f t="shared" ref="L6:L55" si="0">K6*F6</f>
        <v>0</v>
      </c>
    </row>
    <row r="7" spans="1:12" ht="40.5" customHeight="1" x14ac:dyDescent="0.2">
      <c r="A7" s="90" t="s">
        <v>101</v>
      </c>
      <c r="B7" s="93" t="s">
        <v>8</v>
      </c>
      <c r="C7" s="38"/>
      <c r="D7" s="14"/>
      <c r="E7" s="60"/>
      <c r="F7" s="36">
        <v>500</v>
      </c>
      <c r="G7" s="29" t="s">
        <v>73</v>
      </c>
      <c r="H7" s="65"/>
      <c r="I7" s="62"/>
      <c r="J7" s="63"/>
      <c r="K7" s="64"/>
      <c r="L7" s="92">
        <f t="shared" si="0"/>
        <v>0</v>
      </c>
    </row>
    <row r="8" spans="1:12" ht="30.75" customHeight="1" x14ac:dyDescent="0.2">
      <c r="A8" s="90" t="s">
        <v>102</v>
      </c>
      <c r="B8" s="94" t="s">
        <v>9</v>
      </c>
      <c r="C8" s="38"/>
      <c r="D8" s="14"/>
      <c r="E8" s="60"/>
      <c r="F8" s="36">
        <v>2500</v>
      </c>
      <c r="G8" s="29" t="s">
        <v>73</v>
      </c>
      <c r="H8" s="65"/>
      <c r="I8" s="66"/>
      <c r="J8" s="63"/>
      <c r="K8" s="64"/>
      <c r="L8" s="92">
        <f t="shared" si="0"/>
        <v>0</v>
      </c>
    </row>
    <row r="9" spans="1:12" ht="29.25" customHeight="1" x14ac:dyDescent="0.2">
      <c r="A9" s="90" t="s">
        <v>103</v>
      </c>
      <c r="B9" s="95" t="s">
        <v>229</v>
      </c>
      <c r="C9" s="38"/>
      <c r="D9" s="14" t="s">
        <v>11</v>
      </c>
      <c r="E9" s="60"/>
      <c r="F9" s="36">
        <v>1000</v>
      </c>
      <c r="G9" s="29" t="s">
        <v>73</v>
      </c>
      <c r="H9" s="65"/>
      <c r="I9" s="62"/>
      <c r="J9" s="63"/>
      <c r="K9" s="64"/>
      <c r="L9" s="92">
        <f t="shared" si="0"/>
        <v>0</v>
      </c>
    </row>
    <row r="10" spans="1:12" ht="30" customHeight="1" x14ac:dyDescent="0.2">
      <c r="A10" s="90" t="s">
        <v>104</v>
      </c>
      <c r="B10" s="95" t="s">
        <v>10</v>
      </c>
      <c r="C10" s="38"/>
      <c r="D10" s="14" t="s">
        <v>11</v>
      </c>
      <c r="E10" s="60"/>
      <c r="F10" s="36">
        <v>2500</v>
      </c>
      <c r="G10" s="29" t="s">
        <v>73</v>
      </c>
      <c r="H10" s="65"/>
      <c r="I10" s="62"/>
      <c r="J10" s="63"/>
      <c r="K10" s="64"/>
      <c r="L10" s="92">
        <f t="shared" si="0"/>
        <v>0</v>
      </c>
    </row>
    <row r="11" spans="1:12" ht="27.75" customHeight="1" x14ac:dyDescent="0.2">
      <c r="A11" s="90" t="s">
        <v>105</v>
      </c>
      <c r="B11" s="91" t="s">
        <v>12</v>
      </c>
      <c r="C11" s="26"/>
      <c r="D11" s="14"/>
      <c r="E11" s="60"/>
      <c r="F11" s="36">
        <v>10000</v>
      </c>
      <c r="G11" s="29" t="s">
        <v>73</v>
      </c>
      <c r="H11" s="65"/>
      <c r="I11" s="62"/>
      <c r="J11" s="63"/>
      <c r="K11" s="64"/>
      <c r="L11" s="92">
        <f t="shared" si="0"/>
        <v>0</v>
      </c>
    </row>
    <row r="12" spans="1:12" ht="40.5" customHeight="1" x14ac:dyDescent="0.2">
      <c r="A12" s="90" t="s">
        <v>106</v>
      </c>
      <c r="B12" s="91" t="s">
        <v>13</v>
      </c>
      <c r="C12" s="26" t="s">
        <v>14</v>
      </c>
      <c r="D12" s="14" t="s">
        <v>15</v>
      </c>
      <c r="E12" s="60"/>
      <c r="F12" s="36">
        <v>160</v>
      </c>
      <c r="G12" s="29" t="s">
        <v>74</v>
      </c>
      <c r="H12" s="65"/>
      <c r="I12" s="62"/>
      <c r="J12" s="63"/>
      <c r="K12" s="64"/>
      <c r="L12" s="92">
        <f t="shared" si="0"/>
        <v>0</v>
      </c>
    </row>
    <row r="13" spans="1:12" ht="41.25" customHeight="1" x14ac:dyDescent="0.2">
      <c r="A13" s="90" t="s">
        <v>107</v>
      </c>
      <c r="B13" s="91" t="s">
        <v>13</v>
      </c>
      <c r="C13" s="26" t="s">
        <v>16</v>
      </c>
      <c r="D13" s="14" t="s">
        <v>15</v>
      </c>
      <c r="E13" s="60"/>
      <c r="F13" s="36">
        <v>20</v>
      </c>
      <c r="G13" s="29" t="s">
        <v>74</v>
      </c>
      <c r="H13" s="65"/>
      <c r="I13" s="62"/>
      <c r="J13" s="63"/>
      <c r="K13" s="64"/>
      <c r="L13" s="92">
        <f t="shared" si="0"/>
        <v>0</v>
      </c>
    </row>
    <row r="14" spans="1:12" ht="27.75" customHeight="1" x14ac:dyDescent="0.2">
      <c r="A14" s="90" t="s">
        <v>108</v>
      </c>
      <c r="B14" s="91" t="s">
        <v>17</v>
      </c>
      <c r="C14" s="26" t="s">
        <v>18</v>
      </c>
      <c r="D14" s="14"/>
      <c r="E14" s="60"/>
      <c r="F14" s="36">
        <v>36</v>
      </c>
      <c r="G14" s="29" t="s">
        <v>73</v>
      </c>
      <c r="H14" s="65"/>
      <c r="I14" s="62"/>
      <c r="J14" s="63"/>
      <c r="K14" s="64"/>
      <c r="L14" s="92">
        <f t="shared" si="0"/>
        <v>0</v>
      </c>
    </row>
    <row r="15" spans="1:12" ht="37.5" customHeight="1" x14ac:dyDescent="0.2">
      <c r="A15" s="90" t="s">
        <v>109</v>
      </c>
      <c r="B15" s="94" t="s">
        <v>19</v>
      </c>
      <c r="C15" s="26" t="s">
        <v>16</v>
      </c>
      <c r="D15" s="14" t="s">
        <v>15</v>
      </c>
      <c r="E15" s="60"/>
      <c r="F15" s="36">
        <v>10</v>
      </c>
      <c r="G15" s="29" t="s">
        <v>74</v>
      </c>
      <c r="H15" s="65"/>
      <c r="I15" s="62"/>
      <c r="J15" s="63"/>
      <c r="K15" s="64"/>
      <c r="L15" s="92">
        <f t="shared" si="0"/>
        <v>0</v>
      </c>
    </row>
    <row r="16" spans="1:12" ht="32.25" customHeight="1" x14ac:dyDescent="0.2">
      <c r="A16" s="90" t="s">
        <v>110</v>
      </c>
      <c r="B16" s="96" t="s">
        <v>20</v>
      </c>
      <c r="C16" s="26" t="s">
        <v>21</v>
      </c>
      <c r="D16" s="14"/>
      <c r="E16" s="60"/>
      <c r="F16" s="36">
        <v>75</v>
      </c>
      <c r="G16" s="29" t="s">
        <v>73</v>
      </c>
      <c r="H16" s="65"/>
      <c r="I16" s="62"/>
      <c r="J16" s="63"/>
      <c r="K16" s="64"/>
      <c r="L16" s="92">
        <f t="shared" si="0"/>
        <v>0</v>
      </c>
    </row>
    <row r="17" spans="1:14" ht="57" x14ac:dyDescent="0.2">
      <c r="A17" s="90" t="s">
        <v>111</v>
      </c>
      <c r="B17" s="94" t="s">
        <v>235</v>
      </c>
      <c r="C17" s="38" t="s">
        <v>22</v>
      </c>
      <c r="D17" s="30"/>
      <c r="E17" s="60"/>
      <c r="F17" s="36">
        <v>60</v>
      </c>
      <c r="G17" s="29" t="s">
        <v>73</v>
      </c>
      <c r="H17" s="65"/>
      <c r="I17" s="62"/>
      <c r="J17" s="63"/>
      <c r="K17" s="64"/>
      <c r="L17" s="92">
        <f t="shared" si="0"/>
        <v>0</v>
      </c>
    </row>
    <row r="18" spans="1:14" ht="42.75" x14ac:dyDescent="0.2">
      <c r="A18" s="90" t="s">
        <v>112</v>
      </c>
      <c r="B18" s="96" t="s">
        <v>166</v>
      </c>
      <c r="C18" s="39"/>
      <c r="D18" s="14"/>
      <c r="E18" s="60"/>
      <c r="F18" s="36">
        <v>10</v>
      </c>
      <c r="G18" s="29" t="s">
        <v>73</v>
      </c>
      <c r="H18" s="65"/>
      <c r="I18" s="62"/>
      <c r="J18" s="63"/>
      <c r="K18" s="64"/>
      <c r="L18" s="92">
        <f t="shared" si="0"/>
        <v>0</v>
      </c>
    </row>
    <row r="19" spans="1:14" ht="57" x14ac:dyDescent="0.2">
      <c r="A19" s="90" t="s">
        <v>113</v>
      </c>
      <c r="B19" s="96" t="s">
        <v>82</v>
      </c>
      <c r="C19" s="26" t="s">
        <v>16</v>
      </c>
      <c r="D19" s="31" t="s">
        <v>15</v>
      </c>
      <c r="E19" s="60"/>
      <c r="F19" s="36">
        <v>100</v>
      </c>
      <c r="G19" s="29" t="s">
        <v>74</v>
      </c>
      <c r="H19" s="65"/>
      <c r="I19" s="62"/>
      <c r="J19" s="63"/>
      <c r="K19" s="64"/>
      <c r="L19" s="92">
        <f t="shared" si="0"/>
        <v>0</v>
      </c>
    </row>
    <row r="20" spans="1:14" ht="57" x14ac:dyDescent="0.2">
      <c r="A20" s="90" t="s">
        <v>114</v>
      </c>
      <c r="B20" s="91" t="s">
        <v>23</v>
      </c>
      <c r="C20" s="26" t="s">
        <v>24</v>
      </c>
      <c r="D20" s="32"/>
      <c r="E20" s="60"/>
      <c r="F20" s="36">
        <v>20</v>
      </c>
      <c r="G20" s="29" t="s">
        <v>79</v>
      </c>
      <c r="H20" s="65"/>
      <c r="I20" s="62"/>
      <c r="J20" s="63"/>
      <c r="K20" s="64"/>
      <c r="L20" s="92">
        <f t="shared" si="0"/>
        <v>0</v>
      </c>
    </row>
    <row r="21" spans="1:14" ht="57" x14ac:dyDescent="0.2">
      <c r="A21" s="90" t="s">
        <v>115</v>
      </c>
      <c r="B21" s="91" t="s">
        <v>81</v>
      </c>
      <c r="C21" s="26" t="s">
        <v>24</v>
      </c>
      <c r="D21" s="14"/>
      <c r="E21" s="60"/>
      <c r="F21" s="36">
        <v>100</v>
      </c>
      <c r="G21" s="29" t="s">
        <v>79</v>
      </c>
      <c r="H21" s="65"/>
      <c r="I21" s="62"/>
      <c r="J21" s="63"/>
      <c r="K21" s="64"/>
      <c r="L21" s="92">
        <f t="shared" si="0"/>
        <v>0</v>
      </c>
    </row>
    <row r="22" spans="1:14" x14ac:dyDescent="0.2">
      <c r="A22" s="90" t="s">
        <v>116</v>
      </c>
      <c r="B22" s="91" t="s">
        <v>25</v>
      </c>
      <c r="C22" s="26"/>
      <c r="D22" s="14"/>
      <c r="E22" s="60"/>
      <c r="F22" s="36">
        <v>300</v>
      </c>
      <c r="G22" s="29" t="s">
        <v>73</v>
      </c>
      <c r="H22" s="65"/>
      <c r="I22" s="62"/>
      <c r="J22" s="63"/>
      <c r="K22" s="64"/>
      <c r="L22" s="92">
        <f t="shared" si="0"/>
        <v>0</v>
      </c>
    </row>
    <row r="23" spans="1:14" ht="28.5" x14ac:dyDescent="0.2">
      <c r="A23" s="90" t="s">
        <v>117</v>
      </c>
      <c r="B23" s="91" t="s">
        <v>27</v>
      </c>
      <c r="C23" s="26" t="s">
        <v>16</v>
      </c>
      <c r="D23" s="30" t="s">
        <v>15</v>
      </c>
      <c r="E23" s="60"/>
      <c r="F23" s="36">
        <v>100</v>
      </c>
      <c r="G23" s="29" t="s">
        <v>74</v>
      </c>
      <c r="H23" s="65"/>
      <c r="I23" s="62"/>
      <c r="J23" s="63"/>
      <c r="K23" s="64"/>
      <c r="L23" s="92">
        <f t="shared" si="0"/>
        <v>0</v>
      </c>
    </row>
    <row r="24" spans="1:14" ht="57" x14ac:dyDescent="0.25">
      <c r="A24" s="90" t="s">
        <v>118</v>
      </c>
      <c r="B24" s="93" t="s">
        <v>28</v>
      </c>
      <c r="C24" s="38" t="s">
        <v>29</v>
      </c>
      <c r="D24" s="14"/>
      <c r="E24" s="60"/>
      <c r="F24" s="36">
        <v>5000</v>
      </c>
      <c r="G24" s="29" t="s">
        <v>220</v>
      </c>
      <c r="H24" s="65"/>
      <c r="I24" s="62"/>
      <c r="J24" s="63"/>
      <c r="K24" s="64"/>
      <c r="L24" s="92">
        <f t="shared" si="0"/>
        <v>0</v>
      </c>
      <c r="M24" s="97"/>
    </row>
    <row r="25" spans="1:14" ht="57" x14ac:dyDescent="0.2">
      <c r="A25" s="90" t="s">
        <v>119</v>
      </c>
      <c r="B25" s="98" t="s">
        <v>32</v>
      </c>
      <c r="C25" s="26"/>
      <c r="D25" s="14"/>
      <c r="E25" s="60"/>
      <c r="F25" s="36">
        <v>15</v>
      </c>
      <c r="G25" s="29" t="s">
        <v>73</v>
      </c>
      <c r="H25" s="65"/>
      <c r="I25" s="62"/>
      <c r="J25" s="63"/>
      <c r="K25" s="64"/>
      <c r="L25" s="92">
        <f t="shared" si="0"/>
        <v>0</v>
      </c>
    </row>
    <row r="26" spans="1:14" ht="43.5" x14ac:dyDescent="0.25">
      <c r="A26" s="90" t="s">
        <v>120</v>
      </c>
      <c r="B26" s="98" t="s">
        <v>33</v>
      </c>
      <c r="C26" s="26" t="s">
        <v>24</v>
      </c>
      <c r="D26" s="14"/>
      <c r="E26" s="60"/>
      <c r="F26" s="36">
        <v>2100</v>
      </c>
      <c r="G26" s="29" t="s">
        <v>79</v>
      </c>
      <c r="H26" s="65"/>
      <c r="I26" s="62"/>
      <c r="J26" s="63"/>
      <c r="K26" s="64"/>
      <c r="L26" s="92">
        <f t="shared" si="0"/>
        <v>0</v>
      </c>
      <c r="M26" s="99"/>
      <c r="N26" s="100"/>
    </row>
    <row r="27" spans="1:14" ht="28.5" x14ac:dyDescent="0.25">
      <c r="A27" s="90" t="s">
        <v>121</v>
      </c>
      <c r="B27" s="101" t="s">
        <v>95</v>
      </c>
      <c r="C27" s="38" t="s">
        <v>96</v>
      </c>
      <c r="D27" s="30" t="s">
        <v>15</v>
      </c>
      <c r="E27" s="60"/>
      <c r="F27" s="36">
        <v>2500</v>
      </c>
      <c r="G27" s="29" t="s">
        <v>83</v>
      </c>
      <c r="H27" s="65"/>
      <c r="I27" s="62"/>
      <c r="J27" s="63"/>
      <c r="K27" s="64"/>
      <c r="L27" s="92">
        <f t="shared" si="0"/>
        <v>0</v>
      </c>
      <c r="M27" s="97"/>
    </row>
    <row r="28" spans="1:14" ht="42.75" x14ac:dyDescent="0.2">
      <c r="A28" s="90" t="s">
        <v>122</v>
      </c>
      <c r="B28" s="91" t="s">
        <v>34</v>
      </c>
      <c r="C28" s="26"/>
      <c r="D28" s="14" t="s">
        <v>168</v>
      </c>
      <c r="E28" s="60"/>
      <c r="F28" s="36">
        <v>150</v>
      </c>
      <c r="G28" s="29" t="s">
        <v>73</v>
      </c>
      <c r="H28" s="65"/>
      <c r="I28" s="62"/>
      <c r="J28" s="63"/>
      <c r="K28" s="64"/>
      <c r="L28" s="92">
        <f t="shared" si="0"/>
        <v>0</v>
      </c>
    </row>
    <row r="29" spans="1:14" ht="43.5" x14ac:dyDescent="0.25">
      <c r="A29" s="90" t="s">
        <v>123</v>
      </c>
      <c r="B29" s="102" t="s">
        <v>35</v>
      </c>
      <c r="C29" s="26" t="s">
        <v>36</v>
      </c>
      <c r="D29" s="17" t="s">
        <v>181</v>
      </c>
      <c r="E29" s="60"/>
      <c r="F29" s="36">
        <v>2400</v>
      </c>
      <c r="G29" s="29" t="s">
        <v>74</v>
      </c>
      <c r="H29" s="65"/>
      <c r="I29" s="62"/>
      <c r="J29" s="63"/>
      <c r="K29" s="64"/>
      <c r="L29" s="92">
        <f t="shared" si="0"/>
        <v>0</v>
      </c>
      <c r="M29" s="103"/>
    </row>
    <row r="30" spans="1:14" ht="42.75" x14ac:dyDescent="0.2">
      <c r="A30" s="90" t="s">
        <v>124</v>
      </c>
      <c r="B30" s="98" t="s">
        <v>39</v>
      </c>
      <c r="C30" s="26"/>
      <c r="D30" s="14"/>
      <c r="E30" s="60"/>
      <c r="F30" s="36">
        <v>3</v>
      </c>
      <c r="G30" s="29" t="s">
        <v>73</v>
      </c>
      <c r="H30" s="65"/>
      <c r="I30" s="62"/>
      <c r="J30" s="63"/>
      <c r="K30" s="64"/>
      <c r="L30" s="92">
        <f t="shared" si="0"/>
        <v>0</v>
      </c>
    </row>
    <row r="31" spans="1:14" ht="42.75" x14ac:dyDescent="0.25">
      <c r="A31" s="90" t="s">
        <v>125</v>
      </c>
      <c r="B31" s="101" t="s">
        <v>40</v>
      </c>
      <c r="C31" s="26" t="s">
        <v>16</v>
      </c>
      <c r="D31" s="30" t="s">
        <v>15</v>
      </c>
      <c r="E31" s="60"/>
      <c r="F31" s="36">
        <v>256</v>
      </c>
      <c r="G31" s="29" t="s">
        <v>74</v>
      </c>
      <c r="H31" s="65"/>
      <c r="I31" s="62"/>
      <c r="J31" s="63"/>
      <c r="K31" s="64"/>
      <c r="L31" s="92">
        <f t="shared" si="0"/>
        <v>0</v>
      </c>
      <c r="M31" s="97"/>
    </row>
    <row r="32" spans="1:14" ht="42.75" x14ac:dyDescent="0.2">
      <c r="A32" s="90" t="s">
        <v>126</v>
      </c>
      <c r="B32" s="94" t="s">
        <v>175</v>
      </c>
      <c r="C32" s="26" t="s">
        <v>41</v>
      </c>
      <c r="D32" s="30" t="s">
        <v>15</v>
      </c>
      <c r="E32" s="60"/>
      <c r="F32" s="36">
        <v>320</v>
      </c>
      <c r="G32" s="29" t="s">
        <v>74</v>
      </c>
      <c r="H32" s="65"/>
      <c r="I32" s="62"/>
      <c r="J32" s="63"/>
      <c r="K32" s="64"/>
      <c r="L32" s="92">
        <f t="shared" si="0"/>
        <v>0</v>
      </c>
    </row>
    <row r="33" spans="1:13" ht="42.75" customHeight="1" x14ac:dyDescent="0.2">
      <c r="A33" s="90" t="s">
        <v>127</v>
      </c>
      <c r="B33" s="93" t="s">
        <v>174</v>
      </c>
      <c r="C33" s="38"/>
      <c r="D33" s="14"/>
      <c r="E33" s="60"/>
      <c r="F33" s="36">
        <v>10</v>
      </c>
      <c r="G33" s="12" t="s">
        <v>73</v>
      </c>
      <c r="H33" s="60"/>
      <c r="I33" s="62"/>
      <c r="J33" s="63"/>
      <c r="K33" s="64"/>
      <c r="L33" s="92">
        <f t="shared" si="0"/>
        <v>0</v>
      </c>
    </row>
    <row r="34" spans="1:13" ht="42" customHeight="1" x14ac:dyDescent="0.2">
      <c r="A34" s="90" t="s">
        <v>128</v>
      </c>
      <c r="B34" s="94" t="s">
        <v>230</v>
      </c>
      <c r="C34" s="26" t="s">
        <v>16</v>
      </c>
      <c r="D34" s="30" t="s">
        <v>15</v>
      </c>
      <c r="E34" s="60"/>
      <c r="F34" s="40">
        <v>78</v>
      </c>
      <c r="G34" s="33" t="s">
        <v>74</v>
      </c>
      <c r="H34" s="65"/>
      <c r="I34" s="62"/>
      <c r="J34" s="63"/>
      <c r="K34" s="64"/>
      <c r="L34" s="92">
        <f t="shared" si="0"/>
        <v>0</v>
      </c>
    </row>
    <row r="35" spans="1:13" ht="33.75" customHeight="1" x14ac:dyDescent="0.2">
      <c r="A35" s="90" t="s">
        <v>129</v>
      </c>
      <c r="B35" s="94" t="s">
        <v>42</v>
      </c>
      <c r="C35" s="38"/>
      <c r="D35" s="14"/>
      <c r="E35" s="60"/>
      <c r="F35" s="36">
        <v>50</v>
      </c>
      <c r="G35" s="29" t="s">
        <v>73</v>
      </c>
      <c r="H35" s="65"/>
      <c r="I35" s="62"/>
      <c r="J35" s="63"/>
      <c r="K35" s="64"/>
      <c r="L35" s="92">
        <f t="shared" si="0"/>
        <v>0</v>
      </c>
    </row>
    <row r="36" spans="1:13" ht="34.5" customHeight="1" x14ac:dyDescent="0.2">
      <c r="A36" s="90" t="s">
        <v>130</v>
      </c>
      <c r="B36" s="94" t="s">
        <v>43</v>
      </c>
      <c r="C36" s="26" t="s">
        <v>14</v>
      </c>
      <c r="D36" s="30" t="s">
        <v>15</v>
      </c>
      <c r="E36" s="60"/>
      <c r="F36" s="36">
        <v>10</v>
      </c>
      <c r="G36" s="29" t="s">
        <v>74</v>
      </c>
      <c r="H36" s="65"/>
      <c r="I36" s="62"/>
      <c r="J36" s="63"/>
      <c r="K36" s="64"/>
      <c r="L36" s="92">
        <f t="shared" si="0"/>
        <v>0</v>
      </c>
    </row>
    <row r="37" spans="1:13" ht="28.5" x14ac:dyDescent="0.2">
      <c r="A37" s="90" t="s">
        <v>131</v>
      </c>
      <c r="B37" s="91" t="s">
        <v>231</v>
      </c>
      <c r="C37" s="26" t="s">
        <v>196</v>
      </c>
      <c r="D37" s="17" t="s">
        <v>180</v>
      </c>
      <c r="E37" s="67"/>
      <c r="F37" s="41">
        <v>300</v>
      </c>
      <c r="G37" s="34" t="s">
        <v>73</v>
      </c>
      <c r="H37" s="65"/>
      <c r="I37" s="62"/>
      <c r="J37" s="63"/>
      <c r="K37" s="64"/>
      <c r="L37" s="92">
        <f t="shared" si="0"/>
        <v>0</v>
      </c>
    </row>
    <row r="38" spans="1:13" ht="57" x14ac:dyDescent="0.2">
      <c r="A38" s="90" t="s">
        <v>132</v>
      </c>
      <c r="B38" s="91" t="s">
        <v>44</v>
      </c>
      <c r="C38" s="26" t="s">
        <v>97</v>
      </c>
      <c r="D38" s="32"/>
      <c r="E38" s="60"/>
      <c r="F38" s="36">
        <v>5</v>
      </c>
      <c r="G38" s="29" t="s">
        <v>74</v>
      </c>
      <c r="H38" s="65"/>
      <c r="I38" s="62"/>
      <c r="J38" s="63"/>
      <c r="K38" s="64"/>
      <c r="L38" s="92">
        <f t="shared" si="0"/>
        <v>0</v>
      </c>
    </row>
    <row r="39" spans="1:13" ht="57.75" x14ac:dyDescent="0.25">
      <c r="A39" s="90" t="s">
        <v>133</v>
      </c>
      <c r="B39" s="98" t="s">
        <v>98</v>
      </c>
      <c r="C39" s="26"/>
      <c r="D39" s="30" t="s">
        <v>172</v>
      </c>
      <c r="E39" s="60"/>
      <c r="F39" s="36">
        <v>180</v>
      </c>
      <c r="G39" s="29" t="s">
        <v>73</v>
      </c>
      <c r="H39" s="65"/>
      <c r="I39" s="62"/>
      <c r="J39" s="63"/>
      <c r="K39" s="64"/>
      <c r="L39" s="92">
        <f t="shared" si="0"/>
        <v>0</v>
      </c>
      <c r="M39" s="97"/>
    </row>
    <row r="40" spans="1:13" ht="43.5" x14ac:dyDescent="0.25">
      <c r="A40" s="90" t="s">
        <v>134</v>
      </c>
      <c r="B40" s="98" t="s">
        <v>179</v>
      </c>
      <c r="C40" s="26"/>
      <c r="D40" s="17" t="s">
        <v>182</v>
      </c>
      <c r="E40" s="60"/>
      <c r="F40" s="36">
        <v>180</v>
      </c>
      <c r="G40" s="29" t="s">
        <v>171</v>
      </c>
      <c r="H40" s="65"/>
      <c r="I40" s="62"/>
      <c r="J40" s="63"/>
      <c r="K40" s="64"/>
      <c r="L40" s="92">
        <f t="shared" si="0"/>
        <v>0</v>
      </c>
      <c r="M40" s="97"/>
    </row>
    <row r="41" spans="1:13" ht="28.5" x14ac:dyDescent="0.25">
      <c r="A41" s="90" t="s">
        <v>135</v>
      </c>
      <c r="B41" s="101" t="s">
        <v>185</v>
      </c>
      <c r="C41" s="26" t="s">
        <v>187</v>
      </c>
      <c r="D41" s="14"/>
      <c r="E41" s="60"/>
      <c r="F41" s="36">
        <v>10000</v>
      </c>
      <c r="G41" s="29" t="s">
        <v>73</v>
      </c>
      <c r="H41" s="65"/>
      <c r="I41" s="62"/>
      <c r="J41" s="63"/>
      <c r="K41" s="64"/>
      <c r="L41" s="92">
        <f t="shared" si="0"/>
        <v>0</v>
      </c>
      <c r="M41" s="97"/>
    </row>
    <row r="42" spans="1:13" ht="28.5" x14ac:dyDescent="0.2">
      <c r="A42" s="90" t="s">
        <v>136</v>
      </c>
      <c r="B42" s="101" t="s">
        <v>185</v>
      </c>
      <c r="C42" s="26" t="s">
        <v>187</v>
      </c>
      <c r="D42" s="14"/>
      <c r="E42" s="60"/>
      <c r="F42" s="36">
        <v>54000</v>
      </c>
      <c r="G42" s="29" t="s">
        <v>73</v>
      </c>
      <c r="H42" s="65"/>
      <c r="I42" s="62"/>
      <c r="J42" s="63"/>
      <c r="K42" s="64"/>
      <c r="L42" s="92">
        <f t="shared" si="0"/>
        <v>0</v>
      </c>
    </row>
    <row r="43" spans="1:13" ht="28.5" x14ac:dyDescent="0.2">
      <c r="A43" s="90" t="s">
        <v>137</v>
      </c>
      <c r="B43" s="94" t="s">
        <v>173</v>
      </c>
      <c r="C43" s="38"/>
      <c r="D43" s="14"/>
      <c r="E43" s="60"/>
      <c r="F43" s="36">
        <v>240</v>
      </c>
      <c r="G43" s="29" t="s">
        <v>73</v>
      </c>
      <c r="H43" s="65"/>
      <c r="I43" s="62"/>
      <c r="J43" s="63"/>
      <c r="K43" s="64"/>
      <c r="L43" s="92">
        <f t="shared" si="0"/>
        <v>0</v>
      </c>
    </row>
    <row r="44" spans="1:13" ht="28.5" x14ac:dyDescent="0.2">
      <c r="A44" s="90" t="s">
        <v>138</v>
      </c>
      <c r="B44" s="95" t="s">
        <v>45</v>
      </c>
      <c r="C44" s="26" t="s">
        <v>41</v>
      </c>
      <c r="D44" s="14" t="s">
        <v>15</v>
      </c>
      <c r="E44" s="60"/>
      <c r="F44" s="36">
        <v>220</v>
      </c>
      <c r="G44" s="29" t="s">
        <v>74</v>
      </c>
      <c r="H44" s="65"/>
      <c r="I44" s="62"/>
      <c r="J44" s="63"/>
      <c r="K44" s="64"/>
      <c r="L44" s="92">
        <f t="shared" si="0"/>
        <v>0</v>
      </c>
    </row>
    <row r="45" spans="1:13" ht="28.5" x14ac:dyDescent="0.2">
      <c r="A45" s="90" t="s">
        <v>139</v>
      </c>
      <c r="B45" s="95" t="s">
        <v>45</v>
      </c>
      <c r="C45" s="26" t="s">
        <v>16</v>
      </c>
      <c r="D45" s="14" t="s">
        <v>15</v>
      </c>
      <c r="E45" s="60"/>
      <c r="F45" s="36">
        <v>40</v>
      </c>
      <c r="G45" s="29" t="s">
        <v>74</v>
      </c>
      <c r="H45" s="65"/>
      <c r="I45" s="62"/>
      <c r="J45" s="63"/>
      <c r="K45" s="64"/>
      <c r="L45" s="92">
        <f t="shared" si="0"/>
        <v>0</v>
      </c>
    </row>
    <row r="46" spans="1:13" x14ac:dyDescent="0.2">
      <c r="A46" s="90" t="s">
        <v>140</v>
      </c>
      <c r="B46" s="94" t="s">
        <v>222</v>
      </c>
      <c r="C46" s="26" t="s">
        <v>36</v>
      </c>
      <c r="D46" s="30" t="s">
        <v>15</v>
      </c>
      <c r="E46" s="67"/>
      <c r="F46" s="36">
        <v>150</v>
      </c>
      <c r="G46" s="29" t="s">
        <v>74</v>
      </c>
      <c r="H46" s="65"/>
      <c r="I46" s="62"/>
      <c r="J46" s="63"/>
      <c r="K46" s="64"/>
      <c r="L46" s="92">
        <f t="shared" si="0"/>
        <v>0</v>
      </c>
    </row>
    <row r="47" spans="1:13" ht="42.75" x14ac:dyDescent="0.2">
      <c r="A47" s="90" t="s">
        <v>141</v>
      </c>
      <c r="B47" s="94" t="s">
        <v>46</v>
      </c>
      <c r="C47" s="38"/>
      <c r="D47" s="14"/>
      <c r="E47" s="60"/>
      <c r="F47" s="41">
        <v>1440</v>
      </c>
      <c r="G47" s="34" t="s">
        <v>73</v>
      </c>
      <c r="H47" s="65"/>
      <c r="I47" s="62"/>
      <c r="J47" s="63"/>
      <c r="K47" s="64"/>
      <c r="L47" s="92">
        <f t="shared" si="0"/>
        <v>0</v>
      </c>
    </row>
    <row r="48" spans="1:13" ht="58.5" customHeight="1" x14ac:dyDescent="0.2">
      <c r="A48" s="90" t="s">
        <v>142</v>
      </c>
      <c r="B48" s="91" t="s">
        <v>47</v>
      </c>
      <c r="C48" s="26"/>
      <c r="D48" s="14"/>
      <c r="E48" s="60"/>
      <c r="F48" s="36">
        <v>350</v>
      </c>
      <c r="G48" s="29" t="s">
        <v>73</v>
      </c>
      <c r="H48" s="65"/>
      <c r="I48" s="62"/>
      <c r="J48" s="63"/>
      <c r="K48" s="64"/>
      <c r="L48" s="92">
        <f t="shared" si="0"/>
        <v>0</v>
      </c>
    </row>
    <row r="49" spans="1:13" ht="28.5" x14ac:dyDescent="0.2">
      <c r="A49" s="90" t="s">
        <v>143</v>
      </c>
      <c r="B49" s="91" t="s">
        <v>48</v>
      </c>
      <c r="C49" s="26"/>
      <c r="D49" s="14"/>
      <c r="E49" s="60"/>
      <c r="F49" s="36">
        <v>500</v>
      </c>
      <c r="G49" s="29" t="s">
        <v>73</v>
      </c>
      <c r="H49" s="65"/>
      <c r="I49" s="62"/>
      <c r="J49" s="63"/>
      <c r="K49" s="64"/>
      <c r="L49" s="92">
        <f t="shared" si="0"/>
        <v>0</v>
      </c>
    </row>
    <row r="50" spans="1:13" ht="57" x14ac:dyDescent="0.2">
      <c r="A50" s="90" t="s">
        <v>144</v>
      </c>
      <c r="B50" s="91" t="s">
        <v>223</v>
      </c>
      <c r="C50" s="26"/>
      <c r="D50" s="14"/>
      <c r="E50" s="60"/>
      <c r="F50" s="36">
        <v>12</v>
      </c>
      <c r="G50" s="29" t="s">
        <v>73</v>
      </c>
      <c r="H50" s="65"/>
      <c r="I50" s="62"/>
      <c r="J50" s="63"/>
      <c r="K50" s="64"/>
      <c r="L50" s="92">
        <f t="shared" si="0"/>
        <v>0</v>
      </c>
    </row>
    <row r="51" spans="1:13" ht="42.75" x14ac:dyDescent="0.2">
      <c r="A51" s="90" t="s">
        <v>145</v>
      </c>
      <c r="B51" s="94" t="s">
        <v>49</v>
      </c>
      <c r="C51" s="26" t="s">
        <v>50</v>
      </c>
      <c r="D51" s="14"/>
      <c r="E51" s="60"/>
      <c r="F51" s="36">
        <v>168</v>
      </c>
      <c r="G51" s="29" t="s">
        <v>79</v>
      </c>
      <c r="H51" s="65"/>
      <c r="I51" s="62"/>
      <c r="J51" s="63"/>
      <c r="K51" s="64"/>
      <c r="L51" s="92">
        <f t="shared" si="0"/>
        <v>0</v>
      </c>
    </row>
    <row r="52" spans="1:13" ht="28.5" x14ac:dyDescent="0.25">
      <c r="A52" s="90" t="s">
        <v>146</v>
      </c>
      <c r="B52" s="94" t="s">
        <v>66</v>
      </c>
      <c r="C52" s="38"/>
      <c r="D52" s="35"/>
      <c r="E52" s="60"/>
      <c r="F52" s="36">
        <v>100</v>
      </c>
      <c r="G52" s="29" t="s">
        <v>73</v>
      </c>
      <c r="H52" s="65"/>
      <c r="I52" s="62"/>
      <c r="J52" s="63"/>
      <c r="K52" s="64"/>
      <c r="L52" s="92">
        <f t="shared" si="0"/>
        <v>0</v>
      </c>
      <c r="M52" s="97"/>
    </row>
    <row r="53" spans="1:13" ht="43.5" x14ac:dyDescent="0.25">
      <c r="A53" s="90" t="s">
        <v>147</v>
      </c>
      <c r="B53" s="98" t="s">
        <v>186</v>
      </c>
      <c r="C53" s="26"/>
      <c r="D53" s="14"/>
      <c r="E53" s="60"/>
      <c r="F53" s="36">
        <v>20</v>
      </c>
      <c r="G53" s="29" t="s">
        <v>73</v>
      </c>
      <c r="H53" s="65"/>
      <c r="I53" s="62"/>
      <c r="J53" s="63"/>
      <c r="K53" s="64"/>
      <c r="L53" s="92">
        <f t="shared" si="0"/>
        <v>0</v>
      </c>
      <c r="M53" s="97"/>
    </row>
    <row r="54" spans="1:13" ht="18" x14ac:dyDescent="0.25">
      <c r="A54" s="90" t="s">
        <v>148</v>
      </c>
      <c r="B54" s="98" t="s">
        <v>99</v>
      </c>
      <c r="C54" s="26"/>
      <c r="D54" s="14"/>
      <c r="E54" s="60"/>
      <c r="F54" s="36">
        <v>500</v>
      </c>
      <c r="G54" s="29" t="s">
        <v>73</v>
      </c>
      <c r="H54" s="65"/>
      <c r="I54" s="62"/>
      <c r="J54" s="63"/>
      <c r="K54" s="64"/>
      <c r="L54" s="92">
        <f t="shared" si="0"/>
        <v>0</v>
      </c>
      <c r="M54" s="97"/>
    </row>
    <row r="55" spans="1:13" ht="28.5" x14ac:dyDescent="0.2">
      <c r="A55" s="90" t="s">
        <v>149</v>
      </c>
      <c r="B55" s="91" t="s">
        <v>51</v>
      </c>
      <c r="C55" s="26"/>
      <c r="D55" s="14"/>
      <c r="E55" s="60"/>
      <c r="F55" s="36">
        <v>500</v>
      </c>
      <c r="G55" s="29" t="s">
        <v>73</v>
      </c>
      <c r="H55" s="65"/>
      <c r="I55" s="62"/>
      <c r="J55" s="63"/>
      <c r="K55" s="64"/>
      <c r="L55" s="92">
        <f t="shared" si="0"/>
        <v>0</v>
      </c>
    </row>
    <row r="56" spans="1:13" ht="33.75" customHeight="1" x14ac:dyDescent="0.2">
      <c r="A56" s="90" t="s">
        <v>150</v>
      </c>
      <c r="B56" s="91" t="s">
        <v>52</v>
      </c>
      <c r="C56" s="26" t="s">
        <v>53</v>
      </c>
      <c r="D56" s="14"/>
      <c r="E56" s="60"/>
      <c r="F56" s="36">
        <v>1000</v>
      </c>
      <c r="G56" s="29" t="s">
        <v>79</v>
      </c>
      <c r="H56" s="65"/>
      <c r="I56" s="62"/>
      <c r="J56" s="63"/>
      <c r="K56" s="64"/>
      <c r="L56" s="92">
        <f t="shared" ref="L56:L57" si="1">K56*F56</f>
        <v>0</v>
      </c>
    </row>
    <row r="57" spans="1:13" ht="29.25" x14ac:dyDescent="0.25">
      <c r="A57" s="90" t="s">
        <v>151</v>
      </c>
      <c r="B57" s="91" t="s">
        <v>54</v>
      </c>
      <c r="C57" s="17"/>
      <c r="D57" s="14"/>
      <c r="E57" s="60"/>
      <c r="F57" s="36">
        <v>10</v>
      </c>
      <c r="G57" s="29" t="s">
        <v>73</v>
      </c>
      <c r="H57" s="65"/>
      <c r="I57" s="62"/>
      <c r="J57" s="63"/>
      <c r="K57" s="64"/>
      <c r="L57" s="92">
        <f t="shared" si="1"/>
        <v>0</v>
      </c>
      <c r="M57" s="97"/>
    </row>
    <row r="58" spans="1:13" ht="29.25" x14ac:dyDescent="0.25">
      <c r="A58" s="90" t="s">
        <v>152</v>
      </c>
      <c r="B58" s="91" t="s">
        <v>56</v>
      </c>
      <c r="C58" s="26" t="s">
        <v>167</v>
      </c>
      <c r="D58" s="14" t="s">
        <v>15</v>
      </c>
      <c r="E58" s="60"/>
      <c r="F58" s="36">
        <v>200</v>
      </c>
      <c r="G58" s="29" t="s">
        <v>74</v>
      </c>
      <c r="H58" s="65"/>
      <c r="I58" s="62"/>
      <c r="J58" s="63"/>
      <c r="K58" s="64"/>
      <c r="L58" s="92">
        <f t="shared" ref="L58:L88" si="2">K58*F58</f>
        <v>0</v>
      </c>
      <c r="M58" s="97"/>
    </row>
    <row r="59" spans="1:13" ht="43.5" x14ac:dyDescent="0.25">
      <c r="A59" s="90" t="s">
        <v>153</v>
      </c>
      <c r="B59" s="91" t="s">
        <v>162</v>
      </c>
      <c r="C59" s="26" t="s">
        <v>163</v>
      </c>
      <c r="D59" s="14"/>
      <c r="E59" s="68"/>
      <c r="F59" s="36">
        <v>100</v>
      </c>
      <c r="G59" s="12" t="s">
        <v>74</v>
      </c>
      <c r="H59" s="60"/>
      <c r="I59" s="62"/>
      <c r="J59" s="63"/>
      <c r="K59" s="64"/>
      <c r="L59" s="92">
        <f t="shared" si="2"/>
        <v>0</v>
      </c>
      <c r="M59" s="97"/>
    </row>
    <row r="60" spans="1:13" ht="43.5" x14ac:dyDescent="0.25">
      <c r="A60" s="90" t="s">
        <v>154</v>
      </c>
      <c r="B60" s="91" t="s">
        <v>232</v>
      </c>
      <c r="C60" s="26" t="s">
        <v>163</v>
      </c>
      <c r="D60" s="14"/>
      <c r="E60" s="68"/>
      <c r="F60" s="36">
        <v>30</v>
      </c>
      <c r="G60" s="12" t="s">
        <v>74</v>
      </c>
      <c r="H60" s="60"/>
      <c r="I60" s="62"/>
      <c r="J60" s="63"/>
      <c r="K60" s="64"/>
      <c r="L60" s="92">
        <f t="shared" si="2"/>
        <v>0</v>
      </c>
      <c r="M60" s="97"/>
    </row>
    <row r="61" spans="1:13" ht="29.25" x14ac:dyDescent="0.25">
      <c r="A61" s="90" t="s">
        <v>155</v>
      </c>
      <c r="B61" s="91" t="s">
        <v>192</v>
      </c>
      <c r="C61" s="38" t="s">
        <v>96</v>
      </c>
      <c r="D61" s="30" t="s">
        <v>15</v>
      </c>
      <c r="E61" s="68"/>
      <c r="F61" s="36">
        <v>500</v>
      </c>
      <c r="G61" s="12" t="s">
        <v>83</v>
      </c>
      <c r="H61" s="60"/>
      <c r="I61" s="62"/>
      <c r="J61" s="63"/>
      <c r="K61" s="64"/>
      <c r="L61" s="92">
        <f t="shared" si="2"/>
        <v>0</v>
      </c>
      <c r="M61" s="97"/>
    </row>
    <row r="62" spans="1:13" ht="29.25" x14ac:dyDescent="0.25">
      <c r="A62" s="90" t="s">
        <v>156</v>
      </c>
      <c r="B62" s="91" t="s">
        <v>164</v>
      </c>
      <c r="C62" s="26" t="s">
        <v>193</v>
      </c>
      <c r="D62" s="14"/>
      <c r="E62" s="68"/>
      <c r="F62" s="36">
        <v>30</v>
      </c>
      <c r="G62" s="12" t="s">
        <v>74</v>
      </c>
      <c r="H62" s="60"/>
      <c r="I62" s="62"/>
      <c r="J62" s="63"/>
      <c r="K62" s="64"/>
      <c r="L62" s="92">
        <f t="shared" si="2"/>
        <v>0</v>
      </c>
      <c r="M62" s="97"/>
    </row>
    <row r="63" spans="1:13" ht="32.25" customHeight="1" x14ac:dyDescent="0.25">
      <c r="A63" s="90" t="s">
        <v>157</v>
      </c>
      <c r="B63" s="91" t="s">
        <v>176</v>
      </c>
      <c r="C63" s="26" t="s">
        <v>165</v>
      </c>
      <c r="D63" s="14" t="s">
        <v>183</v>
      </c>
      <c r="E63" s="68"/>
      <c r="F63" s="36">
        <v>100</v>
      </c>
      <c r="G63" s="12" t="s">
        <v>74</v>
      </c>
      <c r="H63" s="60"/>
      <c r="I63" s="62"/>
      <c r="J63" s="63"/>
      <c r="K63" s="64"/>
      <c r="L63" s="92">
        <f t="shared" si="2"/>
        <v>0</v>
      </c>
      <c r="M63" s="97"/>
    </row>
    <row r="64" spans="1:13" ht="30.75" customHeight="1" x14ac:dyDescent="0.25">
      <c r="A64" s="90" t="s">
        <v>158</v>
      </c>
      <c r="B64" s="91" t="s">
        <v>224</v>
      </c>
      <c r="C64" s="26" t="s">
        <v>169</v>
      </c>
      <c r="D64" s="14" t="s">
        <v>183</v>
      </c>
      <c r="E64" s="68"/>
      <c r="F64" s="36">
        <v>100</v>
      </c>
      <c r="G64" s="12" t="s">
        <v>74</v>
      </c>
      <c r="H64" s="60"/>
      <c r="I64" s="62"/>
      <c r="J64" s="63"/>
      <c r="K64" s="64"/>
      <c r="L64" s="92">
        <f t="shared" si="2"/>
        <v>0</v>
      </c>
      <c r="M64" s="97"/>
    </row>
    <row r="65" spans="1:13" ht="64.5" customHeight="1" x14ac:dyDescent="0.25">
      <c r="A65" s="90" t="s">
        <v>159</v>
      </c>
      <c r="B65" s="91" t="s">
        <v>170</v>
      </c>
      <c r="C65" s="26" t="s">
        <v>169</v>
      </c>
      <c r="D65" s="14"/>
      <c r="E65" s="68"/>
      <c r="F65" s="36">
        <v>10</v>
      </c>
      <c r="G65" s="12" t="s">
        <v>74</v>
      </c>
      <c r="H65" s="60"/>
      <c r="I65" s="62"/>
      <c r="J65" s="63"/>
      <c r="K65" s="64"/>
      <c r="L65" s="92">
        <f t="shared" si="2"/>
        <v>0</v>
      </c>
      <c r="M65" s="97"/>
    </row>
    <row r="66" spans="1:13" ht="29.25" x14ac:dyDescent="0.25">
      <c r="A66" s="90" t="s">
        <v>160</v>
      </c>
      <c r="B66" s="98" t="s">
        <v>57</v>
      </c>
      <c r="C66" s="43" t="s">
        <v>58</v>
      </c>
      <c r="D66" s="11"/>
      <c r="E66" s="69"/>
      <c r="F66" s="36">
        <v>2</v>
      </c>
      <c r="G66" s="12" t="s">
        <v>73</v>
      </c>
      <c r="H66" s="60"/>
      <c r="I66" s="62"/>
      <c r="J66" s="63"/>
      <c r="K66" s="64"/>
      <c r="L66" s="92">
        <f t="shared" si="2"/>
        <v>0</v>
      </c>
      <c r="M66" s="97"/>
    </row>
    <row r="67" spans="1:13" ht="28.5" x14ac:dyDescent="0.25">
      <c r="A67" s="90" t="s">
        <v>161</v>
      </c>
      <c r="B67" s="101" t="s">
        <v>59</v>
      </c>
      <c r="C67" s="43"/>
      <c r="D67" s="11"/>
      <c r="E67" s="69"/>
      <c r="F67" s="36">
        <v>20</v>
      </c>
      <c r="G67" s="12" t="s">
        <v>85</v>
      </c>
      <c r="H67" s="60"/>
      <c r="I67" s="62"/>
      <c r="J67" s="63"/>
      <c r="K67" s="64"/>
      <c r="L67" s="92">
        <f t="shared" si="2"/>
        <v>0</v>
      </c>
      <c r="M67" s="97"/>
    </row>
    <row r="68" spans="1:13" ht="29.25" x14ac:dyDescent="0.25">
      <c r="A68" s="90" t="s">
        <v>197</v>
      </c>
      <c r="B68" s="98" t="s">
        <v>60</v>
      </c>
      <c r="C68" s="44" t="s">
        <v>62</v>
      </c>
      <c r="D68" s="11"/>
      <c r="E68" s="69"/>
      <c r="F68" s="36">
        <v>27</v>
      </c>
      <c r="G68" s="12" t="s">
        <v>73</v>
      </c>
      <c r="H68" s="60"/>
      <c r="I68" s="62"/>
      <c r="J68" s="63"/>
      <c r="K68" s="64"/>
      <c r="L68" s="92">
        <f t="shared" si="2"/>
        <v>0</v>
      </c>
      <c r="M68" s="97"/>
    </row>
    <row r="69" spans="1:13" ht="43.5" x14ac:dyDescent="0.25">
      <c r="A69" s="90" t="s">
        <v>198</v>
      </c>
      <c r="B69" s="98" t="s">
        <v>63</v>
      </c>
      <c r="C69" s="44" t="s">
        <v>62</v>
      </c>
      <c r="D69" s="11" t="s">
        <v>15</v>
      </c>
      <c r="E69" s="69"/>
      <c r="F69" s="36">
        <v>670</v>
      </c>
      <c r="G69" s="12" t="s">
        <v>92</v>
      </c>
      <c r="H69" s="60"/>
      <c r="I69" s="62"/>
      <c r="J69" s="63"/>
      <c r="K69" s="64"/>
      <c r="L69" s="92">
        <f t="shared" si="2"/>
        <v>0</v>
      </c>
      <c r="M69" s="97"/>
    </row>
    <row r="70" spans="1:13" ht="18" x14ac:dyDescent="0.25">
      <c r="A70" s="90" t="s">
        <v>199</v>
      </c>
      <c r="B70" s="98" t="s">
        <v>218</v>
      </c>
      <c r="C70" s="44" t="s">
        <v>219</v>
      </c>
      <c r="D70" s="11" t="s">
        <v>91</v>
      </c>
      <c r="E70" s="69"/>
      <c r="F70" s="36">
        <v>670</v>
      </c>
      <c r="G70" s="12" t="s">
        <v>92</v>
      </c>
      <c r="H70" s="60"/>
      <c r="I70" s="62"/>
      <c r="J70" s="63"/>
      <c r="K70" s="64"/>
      <c r="L70" s="92">
        <f t="shared" si="2"/>
        <v>0</v>
      </c>
      <c r="M70" s="97"/>
    </row>
    <row r="71" spans="1:13" ht="43.5" x14ac:dyDescent="0.25">
      <c r="A71" s="90" t="s">
        <v>200</v>
      </c>
      <c r="B71" s="98" t="s">
        <v>88</v>
      </c>
      <c r="C71" s="44" t="s">
        <v>62</v>
      </c>
      <c r="D71" s="11"/>
      <c r="E71" s="69"/>
      <c r="F71" s="36">
        <v>216</v>
      </c>
      <c r="G71" s="12" t="s">
        <v>92</v>
      </c>
      <c r="H71" s="60"/>
      <c r="I71" s="62"/>
      <c r="J71" s="63"/>
      <c r="K71" s="64"/>
      <c r="L71" s="92">
        <f t="shared" si="2"/>
        <v>0</v>
      </c>
      <c r="M71" s="97"/>
    </row>
    <row r="72" spans="1:13" ht="29.25" x14ac:dyDescent="0.25">
      <c r="A72" s="90" t="s">
        <v>201</v>
      </c>
      <c r="B72" s="98" t="s">
        <v>61</v>
      </c>
      <c r="C72" s="44" t="s">
        <v>62</v>
      </c>
      <c r="D72" s="11"/>
      <c r="E72" s="69"/>
      <c r="F72" s="36">
        <v>34</v>
      </c>
      <c r="G72" s="12" t="s">
        <v>73</v>
      </c>
      <c r="H72" s="60"/>
      <c r="I72" s="62"/>
      <c r="J72" s="63"/>
      <c r="K72" s="64"/>
      <c r="L72" s="92">
        <f t="shared" si="2"/>
        <v>0</v>
      </c>
      <c r="M72" s="97"/>
    </row>
    <row r="73" spans="1:13" ht="42.75" x14ac:dyDescent="0.25">
      <c r="A73" s="90" t="s">
        <v>202</v>
      </c>
      <c r="B73" s="101" t="s">
        <v>89</v>
      </c>
      <c r="C73" s="14" t="s">
        <v>58</v>
      </c>
      <c r="D73" s="11"/>
      <c r="E73" s="69"/>
      <c r="F73" s="36">
        <v>50</v>
      </c>
      <c r="G73" s="12" t="s">
        <v>73</v>
      </c>
      <c r="H73" s="60"/>
      <c r="I73" s="62"/>
      <c r="J73" s="63"/>
      <c r="K73" s="64"/>
      <c r="L73" s="92">
        <f t="shared" si="2"/>
        <v>0</v>
      </c>
      <c r="M73" s="97"/>
    </row>
    <row r="74" spans="1:13" ht="29.25" x14ac:dyDescent="0.25">
      <c r="A74" s="90" t="s">
        <v>203</v>
      </c>
      <c r="B74" s="98" t="s">
        <v>90</v>
      </c>
      <c r="C74" s="44" t="s">
        <v>62</v>
      </c>
      <c r="D74" s="11"/>
      <c r="E74" s="69"/>
      <c r="F74" s="36">
        <v>700</v>
      </c>
      <c r="G74" s="12" t="s">
        <v>73</v>
      </c>
      <c r="H74" s="60"/>
      <c r="I74" s="62"/>
      <c r="J74" s="63"/>
      <c r="K74" s="64"/>
      <c r="L74" s="92">
        <f t="shared" si="2"/>
        <v>0</v>
      </c>
      <c r="M74" s="97"/>
    </row>
    <row r="75" spans="1:13" ht="29.25" x14ac:dyDescent="0.25">
      <c r="A75" s="90" t="s">
        <v>204</v>
      </c>
      <c r="B75" s="98" t="s">
        <v>225</v>
      </c>
      <c r="C75" s="44" t="s">
        <v>226</v>
      </c>
      <c r="D75" s="11"/>
      <c r="E75" s="69"/>
      <c r="F75" s="36">
        <v>700</v>
      </c>
      <c r="G75" s="12" t="s">
        <v>73</v>
      </c>
      <c r="H75" s="60"/>
      <c r="I75" s="62"/>
      <c r="J75" s="63"/>
      <c r="K75" s="64"/>
      <c r="L75" s="92">
        <f t="shared" si="2"/>
        <v>0</v>
      </c>
      <c r="M75" s="97"/>
    </row>
    <row r="76" spans="1:13" ht="28.5" x14ac:dyDescent="0.25">
      <c r="A76" s="90" t="s">
        <v>205</v>
      </c>
      <c r="B76" s="101" t="s">
        <v>64</v>
      </c>
      <c r="C76" s="43" t="s">
        <v>177</v>
      </c>
      <c r="D76" s="11"/>
      <c r="E76" s="69"/>
      <c r="F76" s="36">
        <v>26</v>
      </c>
      <c r="G76" s="12" t="s">
        <v>73</v>
      </c>
      <c r="H76" s="60"/>
      <c r="I76" s="62"/>
      <c r="J76" s="63"/>
      <c r="K76" s="64"/>
      <c r="L76" s="92">
        <f t="shared" si="2"/>
        <v>0</v>
      </c>
      <c r="M76" s="97"/>
    </row>
    <row r="77" spans="1:13" ht="28.5" x14ac:dyDescent="0.25">
      <c r="A77" s="90" t="s">
        <v>206</v>
      </c>
      <c r="B77" s="101" t="s">
        <v>227</v>
      </c>
      <c r="C77" s="43" t="s">
        <v>228</v>
      </c>
      <c r="D77" s="11"/>
      <c r="E77" s="69"/>
      <c r="F77" s="36">
        <v>26</v>
      </c>
      <c r="G77" s="12" t="s">
        <v>73</v>
      </c>
      <c r="H77" s="60"/>
      <c r="I77" s="62"/>
      <c r="J77" s="63"/>
      <c r="K77" s="64"/>
      <c r="L77" s="92">
        <f t="shared" si="2"/>
        <v>0</v>
      </c>
      <c r="M77" s="97"/>
    </row>
    <row r="78" spans="1:13" ht="28.5" x14ac:dyDescent="0.25">
      <c r="A78" s="90" t="s">
        <v>207</v>
      </c>
      <c r="B78" s="101" t="s">
        <v>65</v>
      </c>
      <c r="C78" s="43" t="s">
        <v>177</v>
      </c>
      <c r="D78" s="11"/>
      <c r="E78" s="69"/>
      <c r="F78" s="36">
        <v>140</v>
      </c>
      <c r="G78" s="12" t="s">
        <v>86</v>
      </c>
      <c r="H78" s="60"/>
      <c r="I78" s="62"/>
      <c r="J78" s="63"/>
      <c r="K78" s="64"/>
      <c r="L78" s="92">
        <f t="shared" si="2"/>
        <v>0</v>
      </c>
      <c r="M78" s="97"/>
    </row>
    <row r="79" spans="1:13" ht="42.75" x14ac:dyDescent="0.25">
      <c r="A79" s="90" t="s">
        <v>208</v>
      </c>
      <c r="B79" s="101" t="s">
        <v>233</v>
      </c>
      <c r="C79" s="43" t="s">
        <v>234</v>
      </c>
      <c r="D79" s="11"/>
      <c r="E79" s="69"/>
      <c r="F79" s="36">
        <v>140</v>
      </c>
      <c r="G79" s="12" t="s">
        <v>86</v>
      </c>
      <c r="H79" s="60"/>
      <c r="I79" s="62"/>
      <c r="J79" s="63"/>
      <c r="K79" s="64"/>
      <c r="L79" s="92">
        <f t="shared" si="2"/>
        <v>0</v>
      </c>
      <c r="M79" s="97"/>
    </row>
    <row r="80" spans="1:13" ht="42.75" x14ac:dyDescent="0.25">
      <c r="A80" s="90" t="s">
        <v>209</v>
      </c>
      <c r="B80" s="94" t="s">
        <v>26</v>
      </c>
      <c r="C80" s="37"/>
      <c r="D80" s="13" t="s">
        <v>178</v>
      </c>
      <c r="E80" s="69"/>
      <c r="F80" s="36">
        <v>2000</v>
      </c>
      <c r="G80" s="12" t="s">
        <v>73</v>
      </c>
      <c r="H80" s="60"/>
      <c r="I80" s="62"/>
      <c r="J80" s="63"/>
      <c r="K80" s="64"/>
      <c r="L80" s="92">
        <f t="shared" si="2"/>
        <v>0</v>
      </c>
      <c r="M80" s="97"/>
    </row>
    <row r="81" spans="1:13" ht="28.5" x14ac:dyDescent="0.25">
      <c r="A81" s="90" t="s">
        <v>210</v>
      </c>
      <c r="B81" s="101" t="s">
        <v>30</v>
      </c>
      <c r="C81" s="38" t="s">
        <v>31</v>
      </c>
      <c r="D81" s="14"/>
      <c r="E81" s="69"/>
      <c r="F81" s="42">
        <v>100</v>
      </c>
      <c r="G81" s="15" t="s">
        <v>74</v>
      </c>
      <c r="H81" s="60"/>
      <c r="I81" s="62"/>
      <c r="J81" s="63"/>
      <c r="K81" s="64"/>
      <c r="L81" s="92">
        <f t="shared" si="2"/>
        <v>0</v>
      </c>
      <c r="M81" s="97"/>
    </row>
    <row r="82" spans="1:13" ht="42.75" x14ac:dyDescent="0.25">
      <c r="A82" s="90" t="s">
        <v>211</v>
      </c>
      <c r="B82" s="94" t="s">
        <v>37</v>
      </c>
      <c r="C82" s="38" t="s">
        <v>38</v>
      </c>
      <c r="D82" s="14"/>
      <c r="E82" s="69"/>
      <c r="F82" s="42">
        <v>100</v>
      </c>
      <c r="G82" s="15" t="s">
        <v>74</v>
      </c>
      <c r="H82" s="60"/>
      <c r="I82" s="62"/>
      <c r="J82" s="63"/>
      <c r="K82" s="64"/>
      <c r="L82" s="92">
        <f t="shared" si="2"/>
        <v>0</v>
      </c>
      <c r="M82" s="97"/>
    </row>
    <row r="83" spans="1:13" ht="57.75" x14ac:dyDescent="0.25">
      <c r="A83" s="90" t="s">
        <v>212</v>
      </c>
      <c r="B83" s="91" t="s">
        <v>87</v>
      </c>
      <c r="C83" s="26"/>
      <c r="D83" s="14"/>
      <c r="E83" s="69"/>
      <c r="F83" s="41">
        <v>75</v>
      </c>
      <c r="G83" s="16" t="s">
        <v>73</v>
      </c>
      <c r="H83" s="60"/>
      <c r="I83" s="62"/>
      <c r="J83" s="63"/>
      <c r="K83" s="64"/>
      <c r="L83" s="92">
        <f t="shared" si="2"/>
        <v>0</v>
      </c>
      <c r="M83" s="97"/>
    </row>
    <row r="84" spans="1:13" ht="43.5" x14ac:dyDescent="0.25">
      <c r="A84" s="90" t="s">
        <v>213</v>
      </c>
      <c r="B84" s="91" t="s">
        <v>191</v>
      </c>
      <c r="C84" s="26" t="s">
        <v>190</v>
      </c>
      <c r="D84" s="17" t="s">
        <v>178</v>
      </c>
      <c r="E84" s="69"/>
      <c r="F84" s="41">
        <v>26000</v>
      </c>
      <c r="G84" s="16" t="s">
        <v>86</v>
      </c>
      <c r="H84" s="60"/>
      <c r="I84" s="62"/>
      <c r="J84" s="63"/>
      <c r="K84" s="64"/>
      <c r="L84" s="92">
        <f t="shared" si="2"/>
        <v>0</v>
      </c>
      <c r="M84" s="97"/>
    </row>
    <row r="85" spans="1:13" ht="43.5" x14ac:dyDescent="0.25">
      <c r="A85" s="90" t="s">
        <v>214</v>
      </c>
      <c r="B85" s="91" t="s">
        <v>189</v>
      </c>
      <c r="C85" s="26" t="s">
        <v>190</v>
      </c>
      <c r="D85" s="17" t="s">
        <v>178</v>
      </c>
      <c r="E85" s="69"/>
      <c r="F85" s="41">
        <v>27000</v>
      </c>
      <c r="G85" s="16" t="s">
        <v>86</v>
      </c>
      <c r="H85" s="60"/>
      <c r="I85" s="62"/>
      <c r="J85" s="63"/>
      <c r="K85" s="64"/>
      <c r="L85" s="92">
        <f t="shared" si="2"/>
        <v>0</v>
      </c>
      <c r="M85" s="97"/>
    </row>
    <row r="86" spans="1:13" ht="43.5" x14ac:dyDescent="0.25">
      <c r="A86" s="90" t="s">
        <v>215</v>
      </c>
      <c r="B86" s="91" t="s">
        <v>93</v>
      </c>
      <c r="C86" s="26" t="s">
        <v>194</v>
      </c>
      <c r="D86" s="17"/>
      <c r="E86" s="69"/>
      <c r="F86" s="41">
        <v>20</v>
      </c>
      <c r="G86" s="16" t="s">
        <v>94</v>
      </c>
      <c r="H86" s="60"/>
      <c r="I86" s="62"/>
      <c r="J86" s="63"/>
      <c r="K86" s="64"/>
      <c r="L86" s="92">
        <f t="shared" si="2"/>
        <v>0</v>
      </c>
      <c r="M86" s="97"/>
    </row>
    <row r="87" spans="1:13" ht="18" x14ac:dyDescent="0.25">
      <c r="A87" s="90" t="s">
        <v>216</v>
      </c>
      <c r="B87" s="91" t="s">
        <v>55</v>
      </c>
      <c r="C87" s="26"/>
      <c r="D87" s="14"/>
      <c r="E87" s="69"/>
      <c r="F87" s="36">
        <v>500</v>
      </c>
      <c r="G87" s="12" t="s">
        <v>73</v>
      </c>
      <c r="H87" s="60"/>
      <c r="I87" s="62"/>
      <c r="J87" s="63"/>
      <c r="K87" s="64"/>
      <c r="L87" s="92">
        <f t="shared" si="2"/>
        <v>0</v>
      </c>
      <c r="M87" s="97"/>
    </row>
    <row r="88" spans="1:13" ht="18" x14ac:dyDescent="0.25">
      <c r="A88" s="90" t="s">
        <v>217</v>
      </c>
      <c r="B88" s="91" t="s">
        <v>188</v>
      </c>
      <c r="C88" s="26"/>
      <c r="D88" s="14"/>
      <c r="E88" s="69"/>
      <c r="F88" s="36">
        <v>500</v>
      </c>
      <c r="G88" s="12" t="s">
        <v>73</v>
      </c>
      <c r="H88" s="60"/>
      <c r="I88" s="62"/>
      <c r="J88" s="63"/>
      <c r="K88" s="64"/>
      <c r="L88" s="92">
        <f t="shared" si="2"/>
        <v>0</v>
      </c>
      <c r="M88" s="97"/>
    </row>
    <row r="89" spans="1:13" ht="24.75" customHeight="1" x14ac:dyDescent="0.2">
      <c r="C89" s="18"/>
      <c r="D89" s="18"/>
      <c r="E89" s="19"/>
      <c r="F89" s="20"/>
      <c r="G89" s="45"/>
      <c r="H89" s="49" t="s">
        <v>67</v>
      </c>
      <c r="I89" s="50"/>
      <c r="J89" s="50"/>
      <c r="K89" s="51"/>
      <c r="L89" s="108">
        <f>SUM(L6:L88)</f>
        <v>0</v>
      </c>
    </row>
    <row r="90" spans="1:13" ht="21.75" customHeight="1" thickBot="1" x14ac:dyDescent="0.25">
      <c r="C90" s="21"/>
      <c r="D90" s="22"/>
      <c r="E90" s="23"/>
      <c r="F90" s="20"/>
      <c r="G90" s="46"/>
      <c r="H90" s="52" t="s">
        <v>68</v>
      </c>
      <c r="I90" s="53"/>
      <c r="J90" s="53"/>
      <c r="K90" s="54"/>
      <c r="L90" s="110">
        <f>L89*0.19</f>
        <v>0</v>
      </c>
    </row>
    <row r="91" spans="1:13" ht="22.5" customHeight="1" thickBot="1" x14ac:dyDescent="0.25">
      <c r="C91" s="21"/>
      <c r="D91" s="24"/>
      <c r="E91" s="25"/>
      <c r="F91" s="20"/>
      <c r="G91" s="20"/>
      <c r="H91" s="55" t="s">
        <v>69</v>
      </c>
      <c r="I91" s="56"/>
      <c r="J91" s="56"/>
      <c r="K91" s="57"/>
      <c r="L91" s="111">
        <f>L90+L89</f>
        <v>0</v>
      </c>
    </row>
    <row r="92" spans="1:13" x14ac:dyDescent="0.2">
      <c r="C92" s="75"/>
      <c r="D92" s="75"/>
      <c r="E92" s="75"/>
      <c r="F92" s="75"/>
      <c r="G92" s="75"/>
    </row>
    <row r="93" spans="1:13" ht="15" x14ac:dyDescent="0.2">
      <c r="A93" s="75"/>
      <c r="D93" s="109"/>
      <c r="E93" s="112"/>
      <c r="F93" s="75"/>
      <c r="G93" s="75"/>
    </row>
  </sheetData>
  <sheetProtection algorithmName="SHA-512" hashValue="2Kvn3eXklVhIFvAhR5LSUNd+krPIA3kANL9Hl6Zrg2ojQOss2OpOVFEio9VfyhhtFNIIXJeOc+ogemCwjVChqg==" saltValue="NFZ0kV+QUyw2EhUYZ4tYPQ==" spinCount="100000" sheet="1" formatCells="0" formatColumns="0" formatRows="0" insertColumns="0" insertRows="0" insertHyperlinks="0" deleteColumns="0" deleteRows="0" selectLockedCells="1" sort="0" autoFilter="0" pivotTables="0"/>
  <protectedRanges>
    <protectedRange algorithmName="SHA-512" hashValue="UR5knuedVCcR1mv2utF+RIzbJC5PYwxmhls/vBYTTw9KHnrX9hpI2fA/6R0z0NlQjrMjxgXw+Puxfv0jhio66A==" saltValue="6I7CYxHEf9TRXvoU7XDlEg==" spinCount="100000" sqref="L6:L91" name="Bereich1"/>
  </protectedRanges>
  <autoFilter ref="A5:M92"/>
  <customSheetViews>
    <customSheetView guid="{5830B364-8D94-458B-95C8-9233F509629E}" showPageBreaks="1" showAutoFilter="1" topLeftCell="C6">
      <selection activeCell="K13" sqref="K13"/>
      <pageMargins left="0.7" right="0.7" top="0.78740157499999996" bottom="0.78740157499999996" header="0.3" footer="0.3"/>
      <pageSetup paperSize="9" orientation="landscape" r:id="rId1"/>
      <autoFilter ref="A5:M92"/>
    </customSheetView>
  </customSheetViews>
  <mergeCells count="7">
    <mergeCell ref="B1:L1"/>
    <mergeCell ref="E3:K3"/>
    <mergeCell ref="H89:K89"/>
    <mergeCell ref="H90:K90"/>
    <mergeCell ref="H91:K91"/>
    <mergeCell ref="B2:L2"/>
    <mergeCell ref="I4:J4"/>
  </mergeCells>
  <pageMargins left="0.7" right="0.7" top="0.78740157499999996" bottom="0.78740157499999996"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 HHV</vt:lpstr>
    </vt:vector>
  </TitlesOfParts>
  <Company>Kreis Segeberg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Weiß, Andre</dc:creator>
  <cp:lastModifiedBy>Rutz, Tanja</cp:lastModifiedBy>
  <cp:lastPrinted>2026-04-21T09:46:12Z</cp:lastPrinted>
  <dcterms:created xsi:type="dcterms:W3CDTF">2021-04-28T07:20:24Z</dcterms:created>
  <dcterms:modified xsi:type="dcterms:W3CDTF">2026-04-21T10:16:49Z</dcterms:modified>
</cp:coreProperties>
</file>